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showInkAnnotation="0" defaultThemeVersion="124226"/>
  <bookViews>
    <workbookView xWindow="240" yWindow="408" windowWidth="14808" windowHeight="7716" activeTab="2"/>
  </bookViews>
  <sheets>
    <sheet name="Рз прил 5" sheetId="3" r:id="rId1"/>
    <sheet name="КЦСР прил 6" sheetId="2" r:id="rId2"/>
    <sheet name="вед прил 7" sheetId="1" r:id="rId3"/>
  </sheets>
  <definedNames>
    <definedName name="_xlnm._FilterDatabase" localSheetId="2" hidden="1">'вед прил 7'!$A$12:$J$986</definedName>
    <definedName name="_xlnm._FilterDatabase" localSheetId="1" hidden="1">'КЦСР прил 6'!$A$14:$G$694</definedName>
    <definedName name="_xlnm._FilterDatabase" localSheetId="0" hidden="1">'Рз прил 5'!$A$13:$G$65</definedName>
    <definedName name="_xlnm.Print_Titles" localSheetId="2">'вед прил 7'!$10:$12</definedName>
    <definedName name="_xlnm.Print_Titles" localSheetId="1">'КЦСР прил 6'!$12:$13</definedName>
    <definedName name="_xlnm.Print_Titles" localSheetId="0">'Рз прил 5'!$11:$13</definedName>
  </definedNames>
  <calcPr calcId="145621"/>
</workbook>
</file>

<file path=xl/calcChain.xml><?xml version="1.0" encoding="utf-8"?>
<calcChain xmlns="http://schemas.openxmlformats.org/spreadsheetml/2006/main">
  <c r="J982" i="1" l="1"/>
  <c r="J981" i="1" s="1"/>
  <c r="J980" i="1" s="1"/>
  <c r="J979" i="1" s="1"/>
  <c r="J978" i="1" s="1"/>
  <c r="I982" i="1"/>
  <c r="I981" i="1" s="1"/>
  <c r="I980" i="1" s="1"/>
  <c r="I979" i="1" s="1"/>
  <c r="I978" i="1" s="1"/>
  <c r="H982" i="1"/>
  <c r="H981" i="1" s="1"/>
  <c r="H980" i="1" s="1"/>
  <c r="H979" i="1" s="1"/>
  <c r="H978" i="1" s="1"/>
  <c r="F202" i="2"/>
  <c r="G202" i="2"/>
  <c r="E202" i="2"/>
  <c r="F203" i="2"/>
  <c r="G203" i="2"/>
  <c r="E203" i="2"/>
  <c r="I961" i="1"/>
  <c r="I960" i="1" s="1"/>
  <c r="I959" i="1" s="1"/>
  <c r="H961" i="1"/>
  <c r="H960" i="1" s="1"/>
  <c r="H959" i="1" s="1"/>
  <c r="J961" i="1"/>
  <c r="J960" i="1" s="1"/>
  <c r="J959" i="1" s="1"/>
  <c r="J342" i="1"/>
  <c r="J341" i="1" s="1"/>
  <c r="J340" i="1" s="1"/>
  <c r="J339" i="1" s="1"/>
  <c r="J347" i="1"/>
  <c r="J346" i="1" s="1"/>
  <c r="J345" i="1" s="1"/>
  <c r="J344" i="1" s="1"/>
  <c r="J805" i="1"/>
  <c r="J804" i="1" s="1"/>
  <c r="J803" i="1" s="1"/>
  <c r="J802" i="1" s="1"/>
  <c r="J801" i="1" s="1"/>
  <c r="J861" i="1"/>
  <c r="J860" i="1" s="1"/>
  <c r="J859" i="1" s="1"/>
  <c r="J858" i="1" s="1"/>
  <c r="J857" i="1" s="1"/>
  <c r="J856" i="1" s="1"/>
  <c r="J967" i="1"/>
  <c r="J970" i="1"/>
  <c r="J974" i="1"/>
  <c r="J973" i="1" s="1"/>
  <c r="J957" i="1"/>
  <c r="J956" i="1" s="1"/>
  <c r="J955" i="1" s="1"/>
  <c r="I342" i="1"/>
  <c r="I341" i="1" s="1"/>
  <c r="I340" i="1" s="1"/>
  <c r="I339" i="1" s="1"/>
  <c r="I347" i="1"/>
  <c r="I346" i="1" s="1"/>
  <c r="I345" i="1" s="1"/>
  <c r="I344" i="1" s="1"/>
  <c r="I805" i="1"/>
  <c r="I804" i="1" s="1"/>
  <c r="I803" i="1" s="1"/>
  <c r="I802" i="1" s="1"/>
  <c r="I801" i="1" s="1"/>
  <c r="I861" i="1"/>
  <c r="I860" i="1" s="1"/>
  <c r="I859" i="1" s="1"/>
  <c r="I858" i="1" s="1"/>
  <c r="I857" i="1" s="1"/>
  <c r="I856" i="1" s="1"/>
  <c r="I967" i="1"/>
  <c r="I970" i="1"/>
  <c r="I974" i="1"/>
  <c r="I973" i="1" s="1"/>
  <c r="I957" i="1"/>
  <c r="I956" i="1" s="1"/>
  <c r="I955" i="1" s="1"/>
  <c r="H342" i="1"/>
  <c r="H341" i="1" s="1"/>
  <c r="H340" i="1" s="1"/>
  <c r="H339" i="1" s="1"/>
  <c r="H347" i="1"/>
  <c r="H346" i="1" s="1"/>
  <c r="H345" i="1" s="1"/>
  <c r="H344" i="1" s="1"/>
  <c r="H805" i="1"/>
  <c r="H804" i="1" s="1"/>
  <c r="H803" i="1" s="1"/>
  <c r="H802" i="1" s="1"/>
  <c r="H801" i="1" s="1"/>
  <c r="H861" i="1"/>
  <c r="H860" i="1" s="1"/>
  <c r="H859" i="1" s="1"/>
  <c r="H858" i="1" s="1"/>
  <c r="H857" i="1" s="1"/>
  <c r="H856" i="1" s="1"/>
  <c r="H967" i="1"/>
  <c r="H970" i="1"/>
  <c r="H974" i="1"/>
  <c r="H973" i="1" s="1"/>
  <c r="H957" i="1"/>
  <c r="H956" i="1" s="1"/>
  <c r="H955" i="1" s="1"/>
  <c r="E209" i="2"/>
  <c r="E164" i="2"/>
  <c r="E163" i="2" s="1"/>
  <c r="E161" i="2"/>
  <c r="E162" i="2"/>
  <c r="E166" i="2"/>
  <c r="E165" i="2" s="1"/>
  <c r="E170" i="2"/>
  <c r="E171" i="2"/>
  <c r="E186" i="2"/>
  <c r="E185" i="2" s="1"/>
  <c r="E192" i="2"/>
  <c r="E193" i="2"/>
  <c r="E198" i="2"/>
  <c r="E197" i="2"/>
  <c r="E188" i="2"/>
  <c r="E187" i="2" s="1"/>
  <c r="E184" i="2"/>
  <c r="E183" i="2" s="1"/>
  <c r="E195" i="2"/>
  <c r="E194" i="2" s="1"/>
  <c r="E190" i="2"/>
  <c r="E189" i="2" s="1"/>
  <c r="E176" i="2"/>
  <c r="E175" i="2"/>
  <c r="E180" i="2"/>
  <c r="E179" i="2" s="1"/>
  <c r="E178" i="2" s="1"/>
  <c r="E177" i="2" s="1"/>
  <c r="F209" i="2"/>
  <c r="G209" i="2"/>
  <c r="J555" i="1"/>
  <c r="J561" i="1"/>
  <c r="J553" i="1"/>
  <c r="J559" i="1"/>
  <c r="J563" i="1"/>
  <c r="J568" i="1"/>
  <c r="J566" i="1"/>
  <c r="J571" i="1"/>
  <c r="J570" i="1" s="1"/>
  <c r="J583" i="1"/>
  <c r="J581" i="1"/>
  <c r="J588" i="1"/>
  <c r="J587" i="1" s="1"/>
  <c r="J586" i="1" s="1"/>
  <c r="J585" i="1" s="1"/>
  <c r="J593" i="1"/>
  <c r="J592" i="1" s="1"/>
  <c r="J591" i="1" s="1"/>
  <c r="J590" i="1" s="1"/>
  <c r="J576" i="1"/>
  <c r="J575" i="1" s="1"/>
  <c r="J574" i="1" s="1"/>
  <c r="J573" i="1" s="1"/>
  <c r="J599" i="1"/>
  <c r="J607" i="1"/>
  <c r="J601" i="1"/>
  <c r="J603" i="1"/>
  <c r="J609" i="1"/>
  <c r="J621" i="1"/>
  <c r="J625" i="1"/>
  <c r="J619" i="1"/>
  <c r="J623" i="1"/>
  <c r="J615" i="1"/>
  <c r="J605" i="1"/>
  <c r="J613" i="1"/>
  <c r="J611" i="1"/>
  <c r="J632" i="1"/>
  <c r="J628" i="1"/>
  <c r="J630" i="1"/>
  <c r="J636" i="1"/>
  <c r="J638" i="1"/>
  <c r="J634" i="1"/>
  <c r="J641" i="1"/>
  <c r="J640" i="1" s="1"/>
  <c r="J644" i="1"/>
  <c r="J643" i="1" s="1"/>
  <c r="J647" i="1"/>
  <c r="J646" i="1" s="1"/>
  <c r="J664" i="1"/>
  <c r="J662" i="1"/>
  <c r="J671" i="1"/>
  <c r="J669" i="1"/>
  <c r="J674" i="1"/>
  <c r="J657" i="1"/>
  <c r="J656" i="1" s="1"/>
  <c r="J655" i="1" s="1"/>
  <c r="J654" i="1" s="1"/>
  <c r="J652" i="1"/>
  <c r="J651" i="1" s="1"/>
  <c r="J650" i="1" s="1"/>
  <c r="J649" i="1" s="1"/>
  <c r="J679" i="1"/>
  <c r="J678" i="1" s="1"/>
  <c r="J677" i="1" s="1"/>
  <c r="J676" i="1" s="1"/>
  <c r="J685" i="1"/>
  <c r="J684" i="1" s="1"/>
  <c r="J687" i="1"/>
  <c r="J689" i="1"/>
  <c r="J692" i="1"/>
  <c r="J694" i="1"/>
  <c r="J698" i="1"/>
  <c r="J697" i="1" s="1"/>
  <c r="J715" i="1"/>
  <c r="J714" i="1" s="1"/>
  <c r="J713" i="1" s="1"/>
  <c r="J712" i="1" s="1"/>
  <c r="J708" i="1"/>
  <c r="J710" i="1"/>
  <c r="J703" i="1"/>
  <c r="J702" i="1" s="1"/>
  <c r="J701" i="1" s="1"/>
  <c r="J700" i="1" s="1"/>
  <c r="J720" i="1"/>
  <c r="J719" i="1" s="1"/>
  <c r="J718" i="1" s="1"/>
  <c r="J717" i="1" s="1"/>
  <c r="J726" i="1"/>
  <c r="J725" i="1" s="1"/>
  <c r="J731" i="1"/>
  <c r="J736" i="1"/>
  <c r="J752" i="1"/>
  <c r="J751" i="1" s="1"/>
  <c r="J750" i="1" s="1"/>
  <c r="J743" i="1"/>
  <c r="J746" i="1"/>
  <c r="J748" i="1"/>
  <c r="J764" i="1"/>
  <c r="J763" i="1" s="1"/>
  <c r="J762" i="1" s="1"/>
  <c r="J761" i="1" s="1"/>
  <c r="J757" i="1"/>
  <c r="J759" i="1"/>
  <c r="I555" i="1"/>
  <c r="I561" i="1"/>
  <c r="I553" i="1"/>
  <c r="I559" i="1"/>
  <c r="I563" i="1"/>
  <c r="I568" i="1"/>
  <c r="I566" i="1"/>
  <c r="I571" i="1"/>
  <c r="I570" i="1" s="1"/>
  <c r="I583" i="1"/>
  <c r="I581" i="1"/>
  <c r="I588" i="1"/>
  <c r="I587" i="1" s="1"/>
  <c r="I586" i="1" s="1"/>
  <c r="I585" i="1" s="1"/>
  <c r="I593" i="1"/>
  <c r="I592" i="1" s="1"/>
  <c r="I591" i="1" s="1"/>
  <c r="I590" i="1" s="1"/>
  <c r="I576" i="1"/>
  <c r="I575" i="1" s="1"/>
  <c r="I574" i="1" s="1"/>
  <c r="I573" i="1" s="1"/>
  <c r="I599" i="1"/>
  <c r="I607" i="1"/>
  <c r="I601" i="1"/>
  <c r="I603" i="1"/>
  <c r="I609" i="1"/>
  <c r="I621" i="1"/>
  <c r="I625" i="1"/>
  <c r="I619" i="1"/>
  <c r="I623" i="1"/>
  <c r="I615" i="1"/>
  <c r="I605" i="1"/>
  <c r="I613" i="1"/>
  <c r="I611" i="1"/>
  <c r="I632" i="1"/>
  <c r="I628" i="1"/>
  <c r="I630" i="1"/>
  <c r="I636" i="1"/>
  <c r="I638" i="1"/>
  <c r="I634" i="1"/>
  <c r="I641" i="1"/>
  <c r="I640" i="1" s="1"/>
  <c r="I644" i="1"/>
  <c r="I643" i="1" s="1"/>
  <c r="I647" i="1"/>
  <c r="I646" i="1" s="1"/>
  <c r="I664" i="1"/>
  <c r="I662" i="1"/>
  <c r="I671" i="1"/>
  <c r="I669" i="1"/>
  <c r="I657" i="1"/>
  <c r="I656" i="1" s="1"/>
  <c r="I655" i="1" s="1"/>
  <c r="I654" i="1" s="1"/>
  <c r="I652" i="1"/>
  <c r="I651" i="1" s="1"/>
  <c r="I650" i="1" s="1"/>
  <c r="I649" i="1" s="1"/>
  <c r="I679" i="1"/>
  <c r="I678" i="1" s="1"/>
  <c r="I677" i="1" s="1"/>
  <c r="I676" i="1" s="1"/>
  <c r="I685" i="1"/>
  <c r="I687" i="1"/>
  <c r="I689" i="1"/>
  <c r="I692" i="1"/>
  <c r="I694" i="1"/>
  <c r="I698" i="1"/>
  <c r="I697" i="1" s="1"/>
  <c r="I715" i="1"/>
  <c r="I714" i="1" s="1"/>
  <c r="I713" i="1" s="1"/>
  <c r="I712" i="1" s="1"/>
  <c r="I708" i="1"/>
  <c r="I710" i="1"/>
  <c r="I703" i="1"/>
  <c r="I702" i="1" s="1"/>
  <c r="I701" i="1" s="1"/>
  <c r="I700" i="1" s="1"/>
  <c r="I720" i="1"/>
  <c r="I719" i="1" s="1"/>
  <c r="I718" i="1" s="1"/>
  <c r="I717" i="1" s="1"/>
  <c r="I726" i="1"/>
  <c r="I725" i="1" s="1"/>
  <c r="I731" i="1"/>
  <c r="I736" i="1"/>
  <c r="I730" i="1" s="1"/>
  <c r="I752" i="1"/>
  <c r="I751" i="1" s="1"/>
  <c r="I750" i="1" s="1"/>
  <c r="I743" i="1"/>
  <c r="I746" i="1"/>
  <c r="I748" i="1"/>
  <c r="I764" i="1"/>
  <c r="I763" i="1" s="1"/>
  <c r="I762" i="1" s="1"/>
  <c r="I761" i="1" s="1"/>
  <c r="I757" i="1"/>
  <c r="I759" i="1"/>
  <c r="H555" i="1"/>
  <c r="H561" i="1"/>
  <c r="H553" i="1"/>
  <c r="H559" i="1"/>
  <c r="H557" i="1"/>
  <c r="H563" i="1"/>
  <c r="H568" i="1"/>
  <c r="H566" i="1"/>
  <c r="H571" i="1"/>
  <c r="H570" i="1" s="1"/>
  <c r="H583" i="1"/>
  <c r="H581" i="1"/>
  <c r="H588" i="1"/>
  <c r="H587" i="1" s="1"/>
  <c r="H586" i="1" s="1"/>
  <c r="H585" i="1" s="1"/>
  <c r="H593" i="1"/>
  <c r="H592" i="1" s="1"/>
  <c r="H591" i="1" s="1"/>
  <c r="H590" i="1" s="1"/>
  <c r="H576" i="1"/>
  <c r="H575" i="1" s="1"/>
  <c r="H574" i="1" s="1"/>
  <c r="H573" i="1" s="1"/>
  <c r="H599" i="1"/>
  <c r="H607" i="1"/>
  <c r="H601" i="1"/>
  <c r="H603" i="1"/>
  <c r="H609" i="1"/>
  <c r="H621" i="1"/>
  <c r="H625" i="1"/>
  <c r="H619" i="1"/>
  <c r="H623" i="1"/>
  <c r="H615" i="1"/>
  <c r="H605" i="1"/>
  <c r="H613" i="1"/>
  <c r="H611" i="1"/>
  <c r="H617" i="1"/>
  <c r="H632" i="1"/>
  <c r="H628" i="1"/>
  <c r="H630" i="1"/>
  <c r="H636" i="1"/>
  <c r="H638" i="1"/>
  <c r="H634" i="1"/>
  <c r="H641" i="1"/>
  <c r="H640" i="1" s="1"/>
  <c r="H644" i="1"/>
  <c r="H643" i="1" s="1"/>
  <c r="H647" i="1"/>
  <c r="H646" i="1" s="1"/>
  <c r="H664" i="1"/>
  <c r="H662" i="1"/>
  <c r="H671" i="1"/>
  <c r="H669" i="1"/>
  <c r="H657" i="1"/>
  <c r="H656" i="1" s="1"/>
  <c r="H655" i="1" s="1"/>
  <c r="H654" i="1" s="1"/>
  <c r="H652" i="1"/>
  <c r="H651" i="1" s="1"/>
  <c r="H650" i="1" s="1"/>
  <c r="H649" i="1" s="1"/>
  <c r="H679" i="1"/>
  <c r="H678" i="1" s="1"/>
  <c r="H677" i="1" s="1"/>
  <c r="H676" i="1" s="1"/>
  <c r="H685" i="1"/>
  <c r="H687" i="1"/>
  <c r="H689" i="1"/>
  <c r="H692" i="1"/>
  <c r="H694" i="1"/>
  <c r="H698" i="1"/>
  <c r="H697" i="1" s="1"/>
  <c r="H715" i="1"/>
  <c r="H714" i="1" s="1"/>
  <c r="H713" i="1" s="1"/>
  <c r="H712" i="1" s="1"/>
  <c r="H708" i="1"/>
  <c r="H710" i="1"/>
  <c r="H703" i="1"/>
  <c r="H702" i="1" s="1"/>
  <c r="H701" i="1" s="1"/>
  <c r="H700" i="1" s="1"/>
  <c r="H720" i="1"/>
  <c r="H719" i="1" s="1"/>
  <c r="H718" i="1" s="1"/>
  <c r="H717" i="1" s="1"/>
  <c r="H726" i="1"/>
  <c r="H725" i="1" s="1"/>
  <c r="H731" i="1"/>
  <c r="H736" i="1"/>
  <c r="H752" i="1"/>
  <c r="H751" i="1" s="1"/>
  <c r="H750" i="1" s="1"/>
  <c r="H743" i="1"/>
  <c r="H746" i="1"/>
  <c r="H748" i="1"/>
  <c r="H764" i="1"/>
  <c r="H763" i="1" s="1"/>
  <c r="H762" i="1" s="1"/>
  <c r="H761" i="1" s="1"/>
  <c r="H757" i="1"/>
  <c r="H759" i="1"/>
  <c r="J275" i="1"/>
  <c r="J277" i="1"/>
  <c r="J279" i="1"/>
  <c r="J281" i="1"/>
  <c r="J288" i="1"/>
  <c r="J287" i="1" s="1"/>
  <c r="J285" i="1"/>
  <c r="J284" i="1" s="1"/>
  <c r="J295" i="1"/>
  <c r="J294" i="1" s="1"/>
  <c r="J293" i="1" s="1"/>
  <c r="J314" i="1"/>
  <c r="J313" i="1" s="1"/>
  <c r="J312" i="1" s="1"/>
  <c r="J311" i="1" s="1"/>
  <c r="G36" i="3" s="1"/>
  <c r="J305" i="1"/>
  <c r="J301" i="1"/>
  <c r="J309" i="1"/>
  <c r="J308" i="1" s="1"/>
  <c r="J307" i="1" s="1"/>
  <c r="J267" i="1"/>
  <c r="J266" i="1" s="1"/>
  <c r="J265" i="1" s="1"/>
  <c r="J264" i="1" s="1"/>
  <c r="G33" i="3" s="1"/>
  <c r="I275" i="1"/>
  <c r="I277" i="1"/>
  <c r="I279" i="1"/>
  <c r="I281" i="1"/>
  <c r="I288" i="1"/>
  <c r="I287" i="1" s="1"/>
  <c r="I285" i="1"/>
  <c r="I284" i="1" s="1"/>
  <c r="I295" i="1"/>
  <c r="I294" i="1" s="1"/>
  <c r="I293" i="1" s="1"/>
  <c r="I314" i="1"/>
  <c r="I313" i="1" s="1"/>
  <c r="I312" i="1" s="1"/>
  <c r="I311" i="1" s="1"/>
  <c r="F36" i="3" s="1"/>
  <c r="I305" i="1"/>
  <c r="I301" i="1"/>
  <c r="I309" i="1"/>
  <c r="I308" i="1" s="1"/>
  <c r="I307" i="1" s="1"/>
  <c r="I267" i="1"/>
  <c r="I266" i="1" s="1"/>
  <c r="I265" i="1" s="1"/>
  <c r="I264" i="1" s="1"/>
  <c r="F33" i="3" s="1"/>
  <c r="I94" i="1"/>
  <c r="I97" i="1"/>
  <c r="I101" i="1"/>
  <c r="I100" i="1" s="1"/>
  <c r="I99" i="1" s="1"/>
  <c r="I143" i="1"/>
  <c r="I141" i="1"/>
  <c r="I145" i="1"/>
  <c r="I107" i="1"/>
  <c r="I106" i="1" s="1"/>
  <c r="I105" i="1" s="1"/>
  <c r="I104" i="1" s="1"/>
  <c r="I112" i="1"/>
  <c r="I111" i="1" s="1"/>
  <c r="I115" i="1"/>
  <c r="I114" i="1" s="1"/>
  <c r="I118" i="1"/>
  <c r="I117" i="1" s="1"/>
  <c r="I127" i="1"/>
  <c r="I126" i="1" s="1"/>
  <c r="I132" i="1"/>
  <c r="I131" i="1" s="1"/>
  <c r="I135" i="1"/>
  <c r="I134" i="1" s="1"/>
  <c r="I543" i="1"/>
  <c r="I542" i="1" s="1"/>
  <c r="I541" i="1" s="1"/>
  <c r="I540" i="1" s="1"/>
  <c r="I539" i="1" s="1"/>
  <c r="I538" i="1" s="1"/>
  <c r="I152" i="1"/>
  <c r="I154" i="1"/>
  <c r="I151" i="1" s="1"/>
  <c r="I157" i="1"/>
  <c r="I156" i="1" s="1"/>
  <c r="I160" i="1"/>
  <c r="I159" i="1" s="1"/>
  <c r="I166" i="1"/>
  <c r="I168" i="1"/>
  <c r="I172" i="1"/>
  <c r="I171" i="1" s="1"/>
  <c r="I170" i="1" s="1"/>
  <c r="I180" i="1"/>
  <c r="I182" i="1"/>
  <c r="I185" i="1"/>
  <c r="I184" i="1" s="1"/>
  <c r="I177" i="1"/>
  <c r="I191" i="1"/>
  <c r="I190" i="1" s="1"/>
  <c r="I189" i="1" s="1"/>
  <c r="I188" i="1" s="1"/>
  <c r="I196" i="1"/>
  <c r="I195" i="1" s="1"/>
  <c r="I194" i="1" s="1"/>
  <c r="I193" i="1" s="1"/>
  <c r="G630" i="2"/>
  <c r="G631" i="2"/>
  <c r="F630" i="2"/>
  <c r="F631" i="2"/>
  <c r="F545" i="2"/>
  <c r="F544" i="2" s="1"/>
  <c r="F543" i="2" s="1"/>
  <c r="F542" i="2" s="1"/>
  <c r="F541" i="2" s="1"/>
  <c r="F547" i="2"/>
  <c r="F546" i="2" s="1"/>
  <c r="G287" i="2"/>
  <c r="G286" i="2"/>
  <c r="F287" i="2"/>
  <c r="F285" i="2" s="1"/>
  <c r="F286" i="2"/>
  <c r="G211" i="2"/>
  <c r="G210" i="2" s="1"/>
  <c r="F211" i="2"/>
  <c r="F210" i="2" s="1"/>
  <c r="E211" i="2"/>
  <c r="E210" i="2" s="1"/>
  <c r="F161" i="2"/>
  <c r="G161" i="2"/>
  <c r="F162" i="2"/>
  <c r="G162" i="2"/>
  <c r="F164" i="2"/>
  <c r="F163" i="2" s="1"/>
  <c r="G164" i="2"/>
  <c r="G163" i="2" s="1"/>
  <c r="F166" i="2"/>
  <c r="F165" i="2" s="1"/>
  <c r="G166" i="2"/>
  <c r="G165" i="2" s="1"/>
  <c r="F170" i="2"/>
  <c r="F171" i="2"/>
  <c r="F186" i="2"/>
  <c r="F185" i="2" s="1"/>
  <c r="F192" i="2"/>
  <c r="F191" i="2" s="1"/>
  <c r="F193" i="2"/>
  <c r="F198" i="2"/>
  <c r="F197" i="2"/>
  <c r="F188" i="2"/>
  <c r="F187" i="2" s="1"/>
  <c r="F184" i="2"/>
  <c r="F183" i="2" s="1"/>
  <c r="F195" i="2"/>
  <c r="F194" i="2" s="1"/>
  <c r="F190" i="2"/>
  <c r="F189" i="2" s="1"/>
  <c r="F176" i="2"/>
  <c r="F175" i="2"/>
  <c r="F180" i="2"/>
  <c r="F179" i="2" s="1"/>
  <c r="F178" i="2" s="1"/>
  <c r="F177" i="2" s="1"/>
  <c r="G170" i="2"/>
  <c r="G171" i="2"/>
  <c r="G186" i="2"/>
  <c r="G185" i="2" s="1"/>
  <c r="G192" i="2"/>
  <c r="G193" i="2"/>
  <c r="G198" i="2"/>
  <c r="G197" i="2"/>
  <c r="G188" i="2"/>
  <c r="G187" i="2" s="1"/>
  <c r="G184" i="2"/>
  <c r="G183" i="2" s="1"/>
  <c r="G195" i="2"/>
  <c r="G194" i="2" s="1"/>
  <c r="G190" i="2"/>
  <c r="G189" i="2" s="1"/>
  <c r="G176" i="2"/>
  <c r="G175" i="2"/>
  <c r="G180" i="2"/>
  <c r="G179" i="2" s="1"/>
  <c r="G178" i="2" s="1"/>
  <c r="G177" i="2" s="1"/>
  <c r="F120" i="2"/>
  <c r="G120" i="2"/>
  <c r="E120" i="2"/>
  <c r="F307" i="2"/>
  <c r="F306" i="2" s="1"/>
  <c r="G307" i="2"/>
  <c r="E307" i="2"/>
  <c r="J127" i="1"/>
  <c r="J126" i="1" s="1"/>
  <c r="H127" i="1"/>
  <c r="H126" i="1" s="1"/>
  <c r="H94" i="1"/>
  <c r="H97" i="1"/>
  <c r="H871" i="1"/>
  <c r="J871" i="1"/>
  <c r="I871" i="1"/>
  <c r="I869" i="1"/>
  <c r="J869" i="1"/>
  <c r="H869" i="1"/>
  <c r="J902" i="1"/>
  <c r="I902" i="1"/>
  <c r="G61" i="3"/>
  <c r="F61" i="3"/>
  <c r="G694" i="2"/>
  <c r="F694" i="2"/>
  <c r="F274" i="2"/>
  <c r="F273" i="2" s="1"/>
  <c r="G274" i="2"/>
  <c r="G273" i="2" s="1"/>
  <c r="E274" i="2"/>
  <c r="E273" i="2" s="1"/>
  <c r="F270" i="2"/>
  <c r="F269" i="2" s="1"/>
  <c r="G270" i="2"/>
  <c r="G269" i="2" s="1"/>
  <c r="E270" i="2"/>
  <c r="E269" i="2" s="1"/>
  <c r="G668" i="2"/>
  <c r="G667" i="2" s="1"/>
  <c r="F668" i="2"/>
  <c r="F667" i="2" s="1"/>
  <c r="F310" i="2"/>
  <c r="G310" i="2"/>
  <c r="G309" i="2" s="1"/>
  <c r="G308" i="2" s="1"/>
  <c r="E310" i="2"/>
  <c r="F686" i="2"/>
  <c r="F685" i="2" s="1"/>
  <c r="G686" i="2"/>
  <c r="G685" i="2" s="1"/>
  <c r="E686" i="2"/>
  <c r="E685" i="2" s="1"/>
  <c r="F649" i="2"/>
  <c r="F648" i="2" s="1"/>
  <c r="F647" i="2" s="1"/>
  <c r="G649" i="2"/>
  <c r="G648" i="2" s="1"/>
  <c r="G647" i="2" s="1"/>
  <c r="E649" i="2"/>
  <c r="E648" i="2" s="1"/>
  <c r="E647" i="2" s="1"/>
  <c r="F520" i="2"/>
  <c r="F519" i="2" s="1"/>
  <c r="G520" i="2"/>
  <c r="G519" i="2" s="1"/>
  <c r="E520" i="2"/>
  <c r="E519" i="2" s="1"/>
  <c r="I230" i="1"/>
  <c r="I229" i="1" s="1"/>
  <c r="I228" i="1" s="1"/>
  <c r="J230" i="1"/>
  <c r="J229" i="1" s="1"/>
  <c r="J228" i="1" s="1"/>
  <c r="H230" i="1"/>
  <c r="H229" i="1" s="1"/>
  <c r="H228" i="1" s="1"/>
  <c r="I922" i="1"/>
  <c r="J922" i="1"/>
  <c r="J921" i="1" s="1"/>
  <c r="H922" i="1"/>
  <c r="H921" i="1" s="1"/>
  <c r="H295" i="1"/>
  <c r="H294" i="1" s="1"/>
  <c r="H293" i="1" s="1"/>
  <c r="J168" i="1"/>
  <c r="H168" i="1"/>
  <c r="E669" i="2"/>
  <c r="E668" i="2" s="1"/>
  <c r="E667" i="2" s="1"/>
  <c r="H291" i="1"/>
  <c r="H290" i="1" s="1"/>
  <c r="G334" i="2"/>
  <c r="G333" i="2" s="1"/>
  <c r="F334" i="2"/>
  <c r="F333" i="2" s="1"/>
  <c r="J273" i="1"/>
  <c r="I273" i="1"/>
  <c r="E334" i="2"/>
  <c r="E333" i="2" s="1"/>
  <c r="H273" i="1"/>
  <c r="F612" i="2"/>
  <c r="G612" i="2"/>
  <c r="E612" i="2"/>
  <c r="F611" i="2"/>
  <c r="G611" i="2"/>
  <c r="G610" i="2" s="1"/>
  <c r="G609" i="2" s="1"/>
  <c r="E611" i="2"/>
  <c r="I82" i="1"/>
  <c r="I81" i="1" s="1"/>
  <c r="I80" i="1" s="1"/>
  <c r="I79" i="1" s="1"/>
  <c r="F22" i="3" s="1"/>
  <c r="J82" i="1"/>
  <c r="J81" i="1" s="1"/>
  <c r="J80" i="1" s="1"/>
  <c r="J79" i="1" s="1"/>
  <c r="G22" i="3" s="1"/>
  <c r="H82" i="1"/>
  <c r="H81" i="1" s="1"/>
  <c r="H80" i="1" s="1"/>
  <c r="H79" i="1" s="1"/>
  <c r="E22" i="3" s="1"/>
  <c r="E691" i="2"/>
  <c r="E689" i="2" s="1"/>
  <c r="F339" i="2"/>
  <c r="G339" i="2"/>
  <c r="E342" i="2"/>
  <c r="E341" i="2" s="1"/>
  <c r="E340" i="2"/>
  <c r="E339" i="2" s="1"/>
  <c r="H279" i="1"/>
  <c r="H281" i="1"/>
  <c r="E630" i="2"/>
  <c r="G633" i="2"/>
  <c r="G632" i="2" s="1"/>
  <c r="F633" i="2"/>
  <c r="F632" i="2" s="1"/>
  <c r="E633" i="2"/>
  <c r="E632" i="2" s="1"/>
  <c r="J145" i="1"/>
  <c r="H145" i="1"/>
  <c r="F513" i="2"/>
  <c r="G513" i="2"/>
  <c r="I162" i="1"/>
  <c r="J162" i="1"/>
  <c r="F63" i="2"/>
  <c r="G63" i="2"/>
  <c r="E64" i="2"/>
  <c r="E63" i="2" s="1"/>
  <c r="I892" i="1"/>
  <c r="E311" i="2"/>
  <c r="I890" i="1"/>
  <c r="J890" i="1"/>
  <c r="H890" i="1"/>
  <c r="H886" i="1"/>
  <c r="E514" i="2"/>
  <c r="E513" i="2" s="1"/>
  <c r="H162" i="1"/>
  <c r="E693" i="2"/>
  <c r="E692" i="2" s="1"/>
  <c r="H396" i="1"/>
  <c r="F465" i="2"/>
  <c r="F464" i="2" s="1"/>
  <c r="G465" i="2"/>
  <c r="G464" i="2" s="1"/>
  <c r="E465" i="2"/>
  <c r="E464" i="2" s="1"/>
  <c r="F418" i="2"/>
  <c r="F417" i="2" s="1"/>
  <c r="F416" i="2" s="1"/>
  <c r="G418" i="2"/>
  <c r="G417" i="2" s="1"/>
  <c r="G416" i="2" s="1"/>
  <c r="E418" i="2"/>
  <c r="E417" i="2" s="1"/>
  <c r="E416" i="2" s="1"/>
  <c r="F337" i="2"/>
  <c r="G337" i="2"/>
  <c r="E338" i="2"/>
  <c r="E337" i="2" s="1"/>
  <c r="F305" i="2"/>
  <c r="G305" i="2"/>
  <c r="E305" i="2"/>
  <c r="E304" i="2" s="1"/>
  <c r="F296" i="2"/>
  <c r="F295" i="2" s="1"/>
  <c r="G296" i="2"/>
  <c r="G295" i="2" s="1"/>
  <c r="E296" i="2"/>
  <c r="E295" i="2" s="1"/>
  <c r="F291" i="2"/>
  <c r="G291" i="2"/>
  <c r="E291" i="2"/>
  <c r="F292" i="2"/>
  <c r="G292" i="2"/>
  <c r="E292" i="2"/>
  <c r="F293" i="2"/>
  <c r="G293" i="2"/>
  <c r="E293" i="2"/>
  <c r="F281" i="2"/>
  <c r="F280" i="2" s="1"/>
  <c r="G281" i="2"/>
  <c r="G280" i="2" s="1"/>
  <c r="E281" i="2"/>
  <c r="E280" i="2" s="1"/>
  <c r="F58" i="2"/>
  <c r="F57" i="2" s="1"/>
  <c r="G58" i="2"/>
  <c r="G57" i="2" s="1"/>
  <c r="E58" i="2"/>
  <c r="E57" i="2" s="1"/>
  <c r="E286" i="2"/>
  <c r="J905" i="1"/>
  <c r="I905" i="1"/>
  <c r="H905" i="1"/>
  <c r="I897" i="1"/>
  <c r="J897" i="1"/>
  <c r="H897" i="1"/>
  <c r="H442" i="1"/>
  <c r="H441" i="1" s="1"/>
  <c r="H277" i="1"/>
  <c r="H40" i="1"/>
  <c r="I40" i="1"/>
  <c r="J141" i="1"/>
  <c r="H902" i="1"/>
  <c r="G82" i="2"/>
  <c r="G81" i="2" s="1"/>
  <c r="F82" i="2"/>
  <c r="F81" i="2" s="1"/>
  <c r="E82" i="2"/>
  <c r="E81" i="2" s="1"/>
  <c r="G86" i="2"/>
  <c r="G85" i="2" s="1"/>
  <c r="F86" i="2"/>
  <c r="F85" i="2" s="1"/>
  <c r="E86" i="2"/>
  <c r="E85" i="2" s="1"/>
  <c r="G547" i="2"/>
  <c r="G546" i="2" s="1"/>
  <c r="E547" i="2"/>
  <c r="E546" i="2" s="1"/>
  <c r="H530" i="1"/>
  <c r="I530" i="1"/>
  <c r="J530" i="1"/>
  <c r="G29" i="2"/>
  <c r="G28" i="2" s="1"/>
  <c r="F29" i="2"/>
  <c r="F28" i="2" s="1"/>
  <c r="E29" i="2"/>
  <c r="J323" i="1"/>
  <c r="J322" i="1" s="1"/>
  <c r="J321" i="1" s="1"/>
  <c r="J320" i="1" s="1"/>
  <c r="I323" i="1"/>
  <c r="I322" i="1" s="1"/>
  <c r="I321" i="1" s="1"/>
  <c r="I320" i="1" s="1"/>
  <c r="H323" i="1"/>
  <c r="H322" i="1" s="1"/>
  <c r="H321" i="1" s="1"/>
  <c r="H320" i="1" s="1"/>
  <c r="H141" i="1"/>
  <c r="F473" i="2"/>
  <c r="G473" i="2"/>
  <c r="E473" i="2"/>
  <c r="J303" i="1"/>
  <c r="I303" i="1"/>
  <c r="H303" i="1"/>
  <c r="J56" i="1"/>
  <c r="J55" i="1" s="1"/>
  <c r="J54" i="1" s="1"/>
  <c r="J53" i="1" s="1"/>
  <c r="I56" i="1"/>
  <c r="I55" i="1" s="1"/>
  <c r="I54" i="1" s="1"/>
  <c r="I53" i="1" s="1"/>
  <c r="H56" i="1"/>
  <c r="H55" i="1" s="1"/>
  <c r="H54" i="1" s="1"/>
  <c r="H53" i="1" s="1"/>
  <c r="F421" i="2"/>
  <c r="F420" i="2" s="1"/>
  <c r="F419" i="2" s="1"/>
  <c r="G421" i="2"/>
  <c r="G420" i="2" s="1"/>
  <c r="G419" i="2" s="1"/>
  <c r="E421" i="2"/>
  <c r="E420" i="2" s="1"/>
  <c r="E419" i="2" s="1"/>
  <c r="J123" i="1"/>
  <c r="J122" i="1" s="1"/>
  <c r="J121" i="1" s="1"/>
  <c r="J120" i="1" s="1"/>
  <c r="I123" i="1"/>
  <c r="I122" i="1" s="1"/>
  <c r="I121" i="1" s="1"/>
  <c r="I120" i="1" s="1"/>
  <c r="E631" i="2"/>
  <c r="H267" i="1"/>
  <c r="H266" i="1" s="1"/>
  <c r="H265" i="1" s="1"/>
  <c r="H264" i="1" s="1"/>
  <c r="E33" i="3" s="1"/>
  <c r="J378" i="1"/>
  <c r="J377" i="1" s="1"/>
  <c r="J376" i="1" s="1"/>
  <c r="J375" i="1" s="1"/>
  <c r="J374" i="1" s="1"/>
  <c r="J373" i="1" s="1"/>
  <c r="I378" i="1"/>
  <c r="I377" i="1" s="1"/>
  <c r="I376" i="1" s="1"/>
  <c r="I375" i="1" s="1"/>
  <c r="I374" i="1" s="1"/>
  <c r="H378" i="1"/>
  <c r="H377" i="1" s="1"/>
  <c r="F663" i="2"/>
  <c r="F662" i="2" s="1"/>
  <c r="F661" i="2" s="1"/>
  <c r="G663" i="2"/>
  <c r="G662" i="2" s="1"/>
  <c r="G661" i="2" s="1"/>
  <c r="E663" i="2"/>
  <c r="E662" i="2" s="1"/>
  <c r="E661" i="2" s="1"/>
  <c r="F30" i="2"/>
  <c r="G30" i="2"/>
  <c r="F19" i="2"/>
  <c r="F18" i="2" s="1"/>
  <c r="G19" i="2"/>
  <c r="G18" i="2" s="1"/>
  <c r="F489" i="2"/>
  <c r="F488" i="2" s="1"/>
  <c r="F487" i="2" s="1"/>
  <c r="F486" i="2" s="1"/>
  <c r="F485" i="2" s="1"/>
  <c r="G489" i="2"/>
  <c r="G488" i="2" s="1"/>
  <c r="G487" i="2" s="1"/>
  <c r="G486" i="2" s="1"/>
  <c r="G485" i="2" s="1"/>
  <c r="F272" i="2"/>
  <c r="F271" i="2" s="1"/>
  <c r="G272" i="2"/>
  <c r="G271" i="2" s="1"/>
  <c r="E272" i="2"/>
  <c r="E271" i="2" s="1"/>
  <c r="F276" i="2"/>
  <c r="F275" i="2" s="1"/>
  <c r="G276" i="2"/>
  <c r="G275" i="2" s="1"/>
  <c r="F220" i="2"/>
  <c r="F219" i="2" s="1"/>
  <c r="G220" i="2"/>
  <c r="G219" i="2" s="1"/>
  <c r="E220" i="2"/>
  <c r="E219" i="2" s="1"/>
  <c r="F218" i="2"/>
  <c r="F217" i="2" s="1"/>
  <c r="G218" i="2"/>
  <c r="G217" i="2" s="1"/>
  <c r="E218" i="2"/>
  <c r="E217" i="2" s="1"/>
  <c r="F60" i="2"/>
  <c r="F59" i="2" s="1"/>
  <c r="G60" i="2"/>
  <c r="G59" i="2" s="1"/>
  <c r="E60" i="2"/>
  <c r="E59" i="2" s="1"/>
  <c r="E30" i="2"/>
  <c r="J892" i="1"/>
  <c r="H892" i="1"/>
  <c r="E276" i="2" s="1"/>
  <c r="E275" i="2" s="1"/>
  <c r="J799" i="1"/>
  <c r="J798" i="1" s="1"/>
  <c r="J797" i="1" s="1"/>
  <c r="J796" i="1" s="1"/>
  <c r="I799" i="1"/>
  <c r="I798" i="1" s="1"/>
  <c r="I797" i="1" s="1"/>
  <c r="I796" i="1" s="1"/>
  <c r="H799" i="1"/>
  <c r="H798" i="1" s="1"/>
  <c r="H797" i="1" s="1"/>
  <c r="H796" i="1" s="1"/>
  <c r="J819" i="1"/>
  <c r="I819" i="1"/>
  <c r="H819" i="1"/>
  <c r="J821" i="1"/>
  <c r="I821" i="1"/>
  <c r="H821" i="1"/>
  <c r="J557" i="1"/>
  <c r="I557" i="1"/>
  <c r="H285" i="1"/>
  <c r="H284" i="1" s="1"/>
  <c r="H419" i="1"/>
  <c r="G342" i="2"/>
  <c r="G341" i="2" s="1"/>
  <c r="F342" i="2"/>
  <c r="F341" i="2" s="1"/>
  <c r="F23" i="2"/>
  <c r="F22" i="2" s="1"/>
  <c r="G23" i="2"/>
  <c r="G22" i="2" s="1"/>
  <c r="F25" i="2"/>
  <c r="F24" i="2" s="1"/>
  <c r="G25" i="2"/>
  <c r="G24" i="2" s="1"/>
  <c r="F27" i="2"/>
  <c r="F26" i="2" s="1"/>
  <c r="G27" i="2"/>
  <c r="G26" i="2" s="1"/>
  <c r="F38" i="2"/>
  <c r="G38" i="2"/>
  <c r="F50" i="2"/>
  <c r="F49" i="2" s="1"/>
  <c r="G50" i="2"/>
  <c r="G49" i="2" s="1"/>
  <c r="F52" i="2"/>
  <c r="F51" i="2" s="1"/>
  <c r="G52" i="2"/>
  <c r="G51" i="2" s="1"/>
  <c r="F56" i="2"/>
  <c r="F55" i="2" s="1"/>
  <c r="G56" i="2"/>
  <c r="G55" i="2" s="1"/>
  <c r="F62" i="2"/>
  <c r="F61" i="2" s="1"/>
  <c r="G62" i="2"/>
  <c r="G61" i="2" s="1"/>
  <c r="F66" i="2"/>
  <c r="F65" i="2" s="1"/>
  <c r="G66" i="2"/>
  <c r="G65" i="2" s="1"/>
  <c r="F68" i="2"/>
  <c r="F67" i="2" s="1"/>
  <c r="G68" i="2"/>
  <c r="G67" i="2" s="1"/>
  <c r="F72" i="2"/>
  <c r="F71" i="2" s="1"/>
  <c r="G72" i="2"/>
  <c r="G71" i="2" s="1"/>
  <c r="F100" i="2"/>
  <c r="F99" i="2" s="1"/>
  <c r="G100" i="2"/>
  <c r="G99" i="2" s="1"/>
  <c r="F106" i="2"/>
  <c r="G106" i="2"/>
  <c r="F115" i="2"/>
  <c r="G115" i="2"/>
  <c r="F122" i="2"/>
  <c r="G122" i="2"/>
  <c r="F143" i="2"/>
  <c r="G143" i="2"/>
  <c r="F144" i="2"/>
  <c r="G144" i="2"/>
  <c r="F146" i="2"/>
  <c r="G146" i="2"/>
  <c r="F147" i="2"/>
  <c r="G147" i="2"/>
  <c r="F151" i="2"/>
  <c r="G151" i="2"/>
  <c r="F156" i="2"/>
  <c r="F155" i="2" s="1"/>
  <c r="F154" i="2" s="1"/>
  <c r="F153" i="2" s="1"/>
  <c r="F152" i="2" s="1"/>
  <c r="G156" i="2"/>
  <c r="G155" i="2" s="1"/>
  <c r="G154" i="2" s="1"/>
  <c r="G153" i="2" s="1"/>
  <c r="G152" i="2" s="1"/>
  <c r="F222" i="2"/>
  <c r="F221" i="2" s="1"/>
  <c r="G222" i="2"/>
  <c r="G221" i="2" s="1"/>
  <c r="F245" i="2"/>
  <c r="F244" i="2" s="1"/>
  <c r="F243" i="2" s="1"/>
  <c r="G245" i="2"/>
  <c r="G244" i="2" s="1"/>
  <c r="G243" i="2" s="1"/>
  <c r="F250" i="2"/>
  <c r="G250" i="2"/>
  <c r="F251" i="2"/>
  <c r="G251" i="2"/>
  <c r="F299" i="2"/>
  <c r="F298" i="2" s="1"/>
  <c r="F297" i="2" s="1"/>
  <c r="G299" i="2"/>
  <c r="G298" i="2" s="1"/>
  <c r="G297" i="2" s="1"/>
  <c r="F303" i="2"/>
  <c r="F302" i="2" s="1"/>
  <c r="G303" i="2"/>
  <c r="G302" i="2" s="1"/>
  <c r="F311" i="2"/>
  <c r="G311" i="2"/>
  <c r="G306" i="2"/>
  <c r="F314" i="2"/>
  <c r="F313" i="2" s="1"/>
  <c r="G314" i="2"/>
  <c r="G313" i="2" s="1"/>
  <c r="F316" i="2"/>
  <c r="F315" i="2" s="1"/>
  <c r="G316" i="2"/>
  <c r="G315" i="2" s="1"/>
  <c r="G312" i="2" s="1"/>
  <c r="F319" i="2"/>
  <c r="F318" i="2" s="1"/>
  <c r="F317" i="2" s="1"/>
  <c r="G319" i="2"/>
  <c r="G318" i="2" s="1"/>
  <c r="G317" i="2" s="1"/>
  <c r="F322" i="2"/>
  <c r="G322" i="2"/>
  <c r="G321" i="2" s="1"/>
  <c r="G320" i="2" s="1"/>
  <c r="F323" i="2"/>
  <c r="G323" i="2"/>
  <c r="F336" i="2"/>
  <c r="F335" i="2" s="1"/>
  <c r="F332" i="2" s="1"/>
  <c r="F331" i="2" s="1"/>
  <c r="F330" i="2" s="1"/>
  <c r="G336" i="2"/>
  <c r="F347" i="2"/>
  <c r="F346" i="2" s="1"/>
  <c r="F345" i="2" s="1"/>
  <c r="F344" i="2" s="1"/>
  <c r="G347" i="2"/>
  <c r="G346" i="2" s="1"/>
  <c r="G345" i="2" s="1"/>
  <c r="G344" i="2" s="1"/>
  <c r="F352" i="2"/>
  <c r="G352" i="2"/>
  <c r="F357" i="2"/>
  <c r="G357" i="2"/>
  <c r="F360" i="2"/>
  <c r="G360" i="2"/>
  <c r="F372" i="2"/>
  <c r="F371" i="2" s="1"/>
  <c r="G372" i="2"/>
  <c r="G371" i="2" s="1"/>
  <c r="F377" i="2"/>
  <c r="G377" i="2"/>
  <c r="F378" i="2"/>
  <c r="G378" i="2"/>
  <c r="F380" i="2"/>
  <c r="F379" i="2" s="1"/>
  <c r="G380" i="2"/>
  <c r="G379" i="2" s="1"/>
  <c r="F385" i="2"/>
  <c r="G385" i="2"/>
  <c r="F389" i="2"/>
  <c r="F388" i="2" s="1"/>
  <c r="F387" i="2" s="1"/>
  <c r="F386" i="2" s="1"/>
  <c r="G389" i="2"/>
  <c r="G388" i="2" s="1"/>
  <c r="G387" i="2" s="1"/>
  <c r="G386" i="2" s="1"/>
  <c r="F393" i="2"/>
  <c r="F392" i="2" s="1"/>
  <c r="F391" i="2" s="1"/>
  <c r="F390" i="2" s="1"/>
  <c r="G393" i="2"/>
  <c r="G392" i="2" s="1"/>
  <c r="G391" i="2" s="1"/>
  <c r="G390" i="2" s="1"/>
  <c r="F403" i="2"/>
  <c r="F402" i="2" s="1"/>
  <c r="F401" i="2" s="1"/>
  <c r="G403" i="2"/>
  <c r="G402" i="2" s="1"/>
  <c r="G401" i="2" s="1"/>
  <c r="F426" i="2"/>
  <c r="F425" i="2" s="1"/>
  <c r="G426" i="2"/>
  <c r="G425" i="2" s="1"/>
  <c r="F428" i="2"/>
  <c r="F427" i="2" s="1"/>
  <c r="G428" i="2"/>
  <c r="G427" i="2" s="1"/>
  <c r="F444" i="2"/>
  <c r="F443" i="2" s="1"/>
  <c r="F442" i="2" s="1"/>
  <c r="G444" i="2"/>
  <c r="G443" i="2" s="1"/>
  <c r="G442" i="2" s="1"/>
  <c r="F447" i="2"/>
  <c r="F446" i="2" s="1"/>
  <c r="F445" i="2" s="1"/>
  <c r="G447" i="2"/>
  <c r="G446" i="2" s="1"/>
  <c r="G445" i="2" s="1"/>
  <c r="F451" i="2"/>
  <c r="F450" i="2" s="1"/>
  <c r="G451" i="2"/>
  <c r="G450" i="2" s="1"/>
  <c r="F453" i="2"/>
  <c r="F452" i="2" s="1"/>
  <c r="G453" i="2"/>
  <c r="G452" i="2" s="1"/>
  <c r="G457" i="2"/>
  <c r="F458" i="2"/>
  <c r="G458" i="2"/>
  <c r="F463" i="2"/>
  <c r="F462" i="2" s="1"/>
  <c r="G463" i="2"/>
  <c r="G462" i="2" s="1"/>
  <c r="F467" i="2"/>
  <c r="F466" i="2" s="1"/>
  <c r="G467" i="2"/>
  <c r="G466" i="2" s="1"/>
  <c r="F472" i="2"/>
  <c r="G472" i="2"/>
  <c r="F484" i="2"/>
  <c r="F483" i="2" s="1"/>
  <c r="F482" i="2" s="1"/>
  <c r="F481" i="2" s="1"/>
  <c r="F480" i="2" s="1"/>
  <c r="G484" i="2"/>
  <c r="G483" i="2" s="1"/>
  <c r="G482" i="2" s="1"/>
  <c r="G481" i="2" s="1"/>
  <c r="G480" i="2" s="1"/>
  <c r="F506" i="2"/>
  <c r="F505" i="2" s="1"/>
  <c r="G506" i="2"/>
  <c r="G505" i="2" s="1"/>
  <c r="F518" i="2"/>
  <c r="F517" i="2" s="1"/>
  <c r="G518" i="2"/>
  <c r="G517" i="2" s="1"/>
  <c r="G516" i="2" s="1"/>
  <c r="G515" i="2" s="1"/>
  <c r="F524" i="2"/>
  <c r="G524" i="2"/>
  <c r="F532" i="2"/>
  <c r="F531" i="2" s="1"/>
  <c r="G532" i="2"/>
  <c r="G531" i="2" s="1"/>
  <c r="F535" i="2"/>
  <c r="F534" i="2" s="1"/>
  <c r="F533" i="2" s="1"/>
  <c r="G535" i="2"/>
  <c r="G534" i="2" s="1"/>
  <c r="G533" i="2" s="1"/>
  <c r="F560" i="2"/>
  <c r="G560" i="2"/>
  <c r="F561" i="2"/>
  <c r="G561" i="2"/>
  <c r="F566" i="2"/>
  <c r="F565" i="2" s="1"/>
  <c r="G566" i="2"/>
  <c r="G565" i="2" s="1"/>
  <c r="F568" i="2"/>
  <c r="F567" i="2" s="1"/>
  <c r="G568" i="2"/>
  <c r="G567" i="2" s="1"/>
  <c r="F577" i="2"/>
  <c r="G577" i="2"/>
  <c r="F588" i="2"/>
  <c r="G588" i="2"/>
  <c r="F592" i="2"/>
  <c r="F591" i="2" s="1"/>
  <c r="G592" i="2"/>
  <c r="G591" i="2" s="1"/>
  <c r="F593" i="2"/>
  <c r="G593" i="2"/>
  <c r="F596" i="2"/>
  <c r="G596" i="2"/>
  <c r="F597" i="2"/>
  <c r="G597" i="2"/>
  <c r="F600" i="2"/>
  <c r="F599" i="2" s="1"/>
  <c r="F598" i="2" s="1"/>
  <c r="G600" i="2"/>
  <c r="G599" i="2" s="1"/>
  <c r="G598" i="2" s="1"/>
  <c r="F603" i="2"/>
  <c r="F602" i="2" s="1"/>
  <c r="F601" i="2" s="1"/>
  <c r="G603" i="2"/>
  <c r="G602" i="2" s="1"/>
  <c r="G601" i="2" s="1"/>
  <c r="F606" i="2"/>
  <c r="G606" i="2"/>
  <c r="F607" i="2"/>
  <c r="G607" i="2"/>
  <c r="F608" i="2"/>
  <c r="G608" i="2"/>
  <c r="F615" i="2"/>
  <c r="F614" i="2" s="1"/>
  <c r="F613" i="2" s="1"/>
  <c r="G615" i="2"/>
  <c r="G614" i="2" s="1"/>
  <c r="G613" i="2" s="1"/>
  <c r="F618" i="2"/>
  <c r="G618" i="2"/>
  <c r="F626" i="2"/>
  <c r="G626" i="2"/>
  <c r="F628" i="2"/>
  <c r="F627" i="2" s="1"/>
  <c r="G628" i="2"/>
  <c r="G627" i="2" s="1"/>
  <c r="F637" i="2"/>
  <c r="G637" i="2"/>
  <c r="F638" i="2"/>
  <c r="G638" i="2"/>
  <c r="F640" i="2"/>
  <c r="F639" i="2" s="1"/>
  <c r="G640" i="2"/>
  <c r="G639" i="2" s="1"/>
  <c r="F642" i="2"/>
  <c r="F641" i="2" s="1"/>
  <c r="G642" i="2"/>
  <c r="G641" i="2" s="1"/>
  <c r="F657" i="2"/>
  <c r="G657" i="2"/>
  <c r="F658" i="2"/>
  <c r="G658" i="2"/>
  <c r="F659" i="2"/>
  <c r="G659" i="2"/>
  <c r="F666" i="2"/>
  <c r="F665" i="2" s="1"/>
  <c r="F664" i="2" s="1"/>
  <c r="G666" i="2"/>
  <c r="G665" i="2" s="1"/>
  <c r="G664" i="2" s="1"/>
  <c r="F673" i="2"/>
  <c r="F672" i="2" s="1"/>
  <c r="F671" i="2" s="1"/>
  <c r="F670" i="2" s="1"/>
  <c r="G673" i="2"/>
  <c r="G672" i="2" s="1"/>
  <c r="G671" i="2" s="1"/>
  <c r="G670" i="2" s="1"/>
  <c r="F688" i="2"/>
  <c r="F687" i="2" s="1"/>
  <c r="F689" i="2"/>
  <c r="G688" i="2"/>
  <c r="G687" i="2" s="1"/>
  <c r="G689" i="2"/>
  <c r="G366" i="2"/>
  <c r="F366" i="2"/>
  <c r="G365" i="2"/>
  <c r="F365" i="2"/>
  <c r="G370" i="2"/>
  <c r="F370" i="2"/>
  <c r="G369" i="2"/>
  <c r="F369" i="2"/>
  <c r="F368" i="2"/>
  <c r="G329" i="2"/>
  <c r="F329" i="2"/>
  <c r="G328" i="2"/>
  <c r="F328" i="2"/>
  <c r="G327" i="2"/>
  <c r="G258" i="2"/>
  <c r="F258" i="2"/>
  <c r="G257" i="2"/>
  <c r="F257" i="2"/>
  <c r="F256" i="2"/>
  <c r="G256" i="2"/>
  <c r="J934" i="1"/>
  <c r="J933" i="1" s="1"/>
  <c r="J932" i="1" s="1"/>
  <c r="J931" i="1" s="1"/>
  <c r="I934" i="1"/>
  <c r="I933" i="1" s="1"/>
  <c r="I932" i="1" s="1"/>
  <c r="I931" i="1" s="1"/>
  <c r="I928" i="1"/>
  <c r="I927" i="1" s="1"/>
  <c r="I926" i="1" s="1"/>
  <c r="I925" i="1" s="1"/>
  <c r="I921" i="1"/>
  <c r="J919" i="1"/>
  <c r="I919" i="1"/>
  <c r="J917" i="1"/>
  <c r="I917" i="1"/>
  <c r="J913" i="1"/>
  <c r="J912" i="1" s="1"/>
  <c r="I913" i="1"/>
  <c r="I912" i="1" s="1"/>
  <c r="J910" i="1"/>
  <c r="I910" i="1"/>
  <c r="F294" i="2"/>
  <c r="J899" i="1"/>
  <c r="J895" i="1"/>
  <c r="I895" i="1"/>
  <c r="I888" i="1"/>
  <c r="G268" i="2"/>
  <c r="G267" i="2" s="1"/>
  <c r="I884" i="1"/>
  <c r="J882" i="1"/>
  <c r="F266" i="2"/>
  <c r="F265" i="2" s="1"/>
  <c r="J880" i="1"/>
  <c r="I880" i="1"/>
  <c r="J876" i="1"/>
  <c r="J875" i="1" s="1"/>
  <c r="J874" i="1" s="1"/>
  <c r="I876" i="1"/>
  <c r="I875" i="1" s="1"/>
  <c r="I874" i="1" s="1"/>
  <c r="J851" i="1"/>
  <c r="J850" i="1" s="1"/>
  <c r="J849" i="1" s="1"/>
  <c r="F249" i="2"/>
  <c r="G228" i="2"/>
  <c r="G227" i="2" s="1"/>
  <c r="I847" i="1"/>
  <c r="J845" i="1"/>
  <c r="F226" i="2"/>
  <c r="F225" i="2" s="1"/>
  <c r="I840" i="1"/>
  <c r="I839" i="1" s="1"/>
  <c r="I838" i="1" s="1"/>
  <c r="I837" i="1" s="1"/>
  <c r="J834" i="1"/>
  <c r="J833" i="1" s="1"/>
  <c r="J832" i="1" s="1"/>
  <c r="J831" i="1" s="1"/>
  <c r="I834" i="1"/>
  <c r="I833" i="1" s="1"/>
  <c r="I832" i="1" s="1"/>
  <c r="I831" i="1" s="1"/>
  <c r="J829" i="1"/>
  <c r="I829" i="1"/>
  <c r="I827" i="1"/>
  <c r="J823" i="1"/>
  <c r="I823" i="1"/>
  <c r="G216" i="2"/>
  <c r="G215" i="2" s="1"/>
  <c r="F216" i="2"/>
  <c r="F215" i="2" s="1"/>
  <c r="J812" i="1"/>
  <c r="J811" i="1" s="1"/>
  <c r="J810" i="1" s="1"/>
  <c r="J809" i="1" s="1"/>
  <c r="I812" i="1"/>
  <c r="I811" i="1" s="1"/>
  <c r="I810" i="1" s="1"/>
  <c r="I809" i="1" s="1"/>
  <c r="J794" i="1"/>
  <c r="J793" i="1" s="1"/>
  <c r="I794" i="1"/>
  <c r="I793" i="1" s="1"/>
  <c r="I791" i="1"/>
  <c r="G240" i="2"/>
  <c r="G239" i="2" s="1"/>
  <c r="I789" i="1"/>
  <c r="J787" i="1"/>
  <c r="J782" i="1"/>
  <c r="I782" i="1"/>
  <c r="J780" i="1"/>
  <c r="I780" i="1"/>
  <c r="G36" i="2"/>
  <c r="F36" i="2"/>
  <c r="G35" i="2"/>
  <c r="G127" i="2"/>
  <c r="F127" i="2"/>
  <c r="G125" i="2"/>
  <c r="F125" i="2"/>
  <c r="G121" i="2"/>
  <c r="F121" i="2"/>
  <c r="F119" i="2"/>
  <c r="G118" i="2"/>
  <c r="F118" i="2"/>
  <c r="G114" i="2"/>
  <c r="F114" i="2"/>
  <c r="G113" i="2"/>
  <c r="F113" i="2"/>
  <c r="F109" i="2"/>
  <c r="F108" i="2" s="1"/>
  <c r="F107" i="2" s="1"/>
  <c r="G103" i="2"/>
  <c r="G102" i="2" s="1"/>
  <c r="G96" i="2"/>
  <c r="G95" i="2" s="1"/>
  <c r="G80" i="2"/>
  <c r="F80" i="2"/>
  <c r="G77" i="2"/>
  <c r="G76" i="2" s="1"/>
  <c r="F77" i="2"/>
  <c r="F76" i="2" s="1"/>
  <c r="G70" i="2"/>
  <c r="G69" i="2" s="1"/>
  <c r="F70" i="2"/>
  <c r="F69" i="2" s="1"/>
  <c r="G54" i="2"/>
  <c r="G53" i="2" s="1"/>
  <c r="F54" i="2"/>
  <c r="F53" i="2" s="1"/>
  <c r="G48" i="2"/>
  <c r="G47" i="2" s="1"/>
  <c r="F48" i="2"/>
  <c r="F47" i="2" s="1"/>
  <c r="G46" i="2"/>
  <c r="G45" i="2" s="1"/>
  <c r="F46" i="2"/>
  <c r="F45" i="2" s="1"/>
  <c r="F42" i="2"/>
  <c r="F41" i="2" s="1"/>
  <c r="F40" i="2" s="1"/>
  <c r="F39" i="2"/>
  <c r="G33" i="2"/>
  <c r="G32" i="2" s="1"/>
  <c r="G21" i="2"/>
  <c r="G20" i="2" s="1"/>
  <c r="F21" i="2"/>
  <c r="F20" i="2" s="1"/>
  <c r="G625" i="2"/>
  <c r="F624" i="2"/>
  <c r="G653" i="2"/>
  <c r="F653" i="2"/>
  <c r="G682" i="2"/>
  <c r="F682" i="2"/>
  <c r="G681" i="2"/>
  <c r="F681" i="2"/>
  <c r="G680" i="2"/>
  <c r="G677" i="2"/>
  <c r="G676" i="2" s="1"/>
  <c r="G675" i="2" s="1"/>
  <c r="G540" i="2"/>
  <c r="F540" i="2"/>
  <c r="G539" i="2"/>
  <c r="F539" i="2"/>
  <c r="J491" i="1"/>
  <c r="J490" i="1" s="1"/>
  <c r="J489" i="1" s="1"/>
  <c r="J488" i="1" s="1"/>
  <c r="I491" i="1"/>
  <c r="I490" i="1" s="1"/>
  <c r="I489" i="1" s="1"/>
  <c r="I488" i="1" s="1"/>
  <c r="J486" i="1"/>
  <c r="J485" i="1" s="1"/>
  <c r="J484" i="1" s="1"/>
  <c r="J483" i="1" s="1"/>
  <c r="I486" i="1"/>
  <c r="I485" i="1" s="1"/>
  <c r="I484" i="1" s="1"/>
  <c r="I483" i="1" s="1"/>
  <c r="J479" i="1"/>
  <c r="J478" i="1" s="1"/>
  <c r="J477" i="1" s="1"/>
  <c r="J476" i="1" s="1"/>
  <c r="J475" i="1" s="1"/>
  <c r="I479" i="1"/>
  <c r="I478" i="1" s="1"/>
  <c r="I477" i="1" s="1"/>
  <c r="I476" i="1" s="1"/>
  <c r="I475" i="1" s="1"/>
  <c r="F57" i="3" s="1"/>
  <c r="F56" i="3" s="1"/>
  <c r="J472" i="1"/>
  <c r="J471" i="1" s="1"/>
  <c r="J470" i="1" s="1"/>
  <c r="J469" i="1" s="1"/>
  <c r="J468" i="1" s="1"/>
  <c r="I472" i="1"/>
  <c r="I471" i="1" s="1"/>
  <c r="I470" i="1" s="1"/>
  <c r="I469" i="1" s="1"/>
  <c r="I468" i="1" s="1"/>
  <c r="I466" i="1"/>
  <c r="G413" i="2"/>
  <c r="G412" i="2" s="1"/>
  <c r="F413" i="2"/>
  <c r="F412" i="2" s="1"/>
  <c r="G411" i="2"/>
  <c r="G410" i="2" s="1"/>
  <c r="I462" i="1"/>
  <c r="J456" i="1"/>
  <c r="J455" i="1" s="1"/>
  <c r="I456" i="1"/>
  <c r="I455" i="1" s="1"/>
  <c r="J453" i="1"/>
  <c r="J452" i="1" s="1"/>
  <c r="I453" i="1"/>
  <c r="I452" i="1" s="1"/>
  <c r="J450" i="1"/>
  <c r="I450" i="1"/>
  <c r="J448" i="1"/>
  <c r="I448" i="1"/>
  <c r="F309" i="2"/>
  <c r="F308" i="2" s="1"/>
  <c r="G289" i="2"/>
  <c r="G288" i="2" s="1"/>
  <c r="F289" i="2"/>
  <c r="F288" i="2" s="1"/>
  <c r="J431" i="1"/>
  <c r="I431" i="1"/>
  <c r="J429" i="1"/>
  <c r="I429" i="1"/>
  <c r="J423" i="1"/>
  <c r="I423" i="1"/>
  <c r="J421" i="1"/>
  <c r="I421" i="1"/>
  <c r="J419" i="1"/>
  <c r="I419" i="1"/>
  <c r="J415" i="1"/>
  <c r="I415" i="1"/>
  <c r="I410" i="1"/>
  <c r="G138" i="2"/>
  <c r="F138" i="2"/>
  <c r="G137" i="2"/>
  <c r="F137" i="2"/>
  <c r="F135" i="2"/>
  <c r="F134" i="2" s="1"/>
  <c r="G133" i="2"/>
  <c r="G132" i="2"/>
  <c r="F132" i="2"/>
  <c r="J394" i="1"/>
  <c r="J393" i="1" s="1"/>
  <c r="J392" i="1" s="1"/>
  <c r="I394" i="1"/>
  <c r="I393" i="1" s="1"/>
  <c r="I392" i="1" s="1"/>
  <c r="F499" i="2"/>
  <c r="F498" i="2" s="1"/>
  <c r="F497" i="2" s="1"/>
  <c r="F496" i="2" s="1"/>
  <c r="F495" i="2" s="1"/>
  <c r="J384" i="1"/>
  <c r="J383" i="1" s="1"/>
  <c r="J382" i="1" s="1"/>
  <c r="J381" i="1" s="1"/>
  <c r="G49" i="3" s="1"/>
  <c r="I384" i="1"/>
  <c r="I383" i="1" s="1"/>
  <c r="I382" i="1" s="1"/>
  <c r="I381" i="1" s="1"/>
  <c r="F49" i="3" s="1"/>
  <c r="G478" i="2"/>
  <c r="F478" i="2"/>
  <c r="I357" i="1"/>
  <c r="I356" i="1" s="1"/>
  <c r="I355" i="1" s="1"/>
  <c r="J353" i="1"/>
  <c r="J352" i="1" s="1"/>
  <c r="J351" i="1" s="1"/>
  <c r="I353" i="1"/>
  <c r="I352" i="1" s="1"/>
  <c r="I351" i="1" s="1"/>
  <c r="J336" i="1"/>
  <c r="J335" i="1" s="1"/>
  <c r="J334" i="1" s="1"/>
  <c r="J333" i="1" s="1"/>
  <c r="J332" i="1" s="1"/>
  <c r="I336" i="1"/>
  <c r="I335" i="1" s="1"/>
  <c r="I334" i="1" s="1"/>
  <c r="I333" i="1" s="1"/>
  <c r="I332" i="1" s="1"/>
  <c r="F408" i="2"/>
  <c r="F407" i="2" s="1"/>
  <c r="I328" i="1"/>
  <c r="J259" i="1"/>
  <c r="J258" i="1" s="1"/>
  <c r="J257" i="1" s="1"/>
  <c r="I259" i="1"/>
  <c r="I258" i="1" s="1"/>
  <c r="I257" i="1" s="1"/>
  <c r="G559" i="2"/>
  <c r="G558" i="2" s="1"/>
  <c r="G557" i="2" s="1"/>
  <c r="G556" i="2" s="1"/>
  <c r="G555" i="2" s="1"/>
  <c r="F559" i="2"/>
  <c r="F554" i="2"/>
  <c r="F553" i="2" s="1"/>
  <c r="G552" i="2"/>
  <c r="G551" i="2" s="1"/>
  <c r="I246" i="1"/>
  <c r="G351" i="2"/>
  <c r="I240" i="1"/>
  <c r="I239" i="1" s="1"/>
  <c r="I238" i="1" s="1"/>
  <c r="J236" i="1"/>
  <c r="J235" i="1" s="1"/>
  <c r="J234" i="1" s="1"/>
  <c r="I236" i="1"/>
  <c r="I235" i="1" s="1"/>
  <c r="I234" i="1" s="1"/>
  <c r="F494" i="2"/>
  <c r="F493" i="2" s="1"/>
  <c r="F492" i="2" s="1"/>
  <c r="F491" i="2" s="1"/>
  <c r="F490" i="2" s="1"/>
  <c r="J221" i="1"/>
  <c r="I221" i="1"/>
  <c r="J219" i="1"/>
  <c r="I219" i="1"/>
  <c r="J213" i="1"/>
  <c r="I213" i="1"/>
  <c r="J211" i="1"/>
  <c r="I211" i="1"/>
  <c r="J207" i="1"/>
  <c r="J206" i="1" s="1"/>
  <c r="I207" i="1"/>
  <c r="I206" i="1" s="1"/>
  <c r="J204" i="1"/>
  <c r="J203" i="1" s="1"/>
  <c r="I204" i="1"/>
  <c r="I203" i="1" s="1"/>
  <c r="J196" i="1"/>
  <c r="J195" i="1" s="1"/>
  <c r="J194" i="1" s="1"/>
  <c r="J193" i="1" s="1"/>
  <c r="G208" i="2"/>
  <c r="J182" i="1"/>
  <c r="J180" i="1"/>
  <c r="J177" i="1"/>
  <c r="J166" i="1"/>
  <c r="J165" i="1" s="1"/>
  <c r="J164" i="1" s="1"/>
  <c r="G509" i="2"/>
  <c r="G508" i="2" s="1"/>
  <c r="G507" i="2" s="1"/>
  <c r="J154" i="1"/>
  <c r="G504" i="2"/>
  <c r="G503" i="2" s="1"/>
  <c r="J143" i="1"/>
  <c r="J135" i="1"/>
  <c r="J134" i="1" s="1"/>
  <c r="J132" i="1"/>
  <c r="J131" i="1" s="1"/>
  <c r="G439" i="2"/>
  <c r="G438" i="2" s="1"/>
  <c r="G437" i="2" s="1"/>
  <c r="F439" i="2"/>
  <c r="F438" i="2" s="1"/>
  <c r="F437" i="2" s="1"/>
  <c r="G433" i="2"/>
  <c r="G432" i="2" s="1"/>
  <c r="G431" i="2" s="1"/>
  <c r="G384" i="2"/>
  <c r="J97" i="1"/>
  <c r="J94" i="1"/>
  <c r="J88" i="1"/>
  <c r="J87" i="1" s="1"/>
  <c r="J86" i="1" s="1"/>
  <c r="J85" i="1" s="1"/>
  <c r="G23" i="3" s="1"/>
  <c r="I88" i="1"/>
  <c r="I87" i="1" s="1"/>
  <c r="I86" i="1" s="1"/>
  <c r="I85" i="1" s="1"/>
  <c r="F23" i="3" s="1"/>
  <c r="J77" i="1"/>
  <c r="J76" i="1" s="1"/>
  <c r="J75" i="1" s="1"/>
  <c r="J74" i="1" s="1"/>
  <c r="G20" i="3" s="1"/>
  <c r="I77" i="1"/>
  <c r="I76" i="1" s="1"/>
  <c r="I75" i="1" s="1"/>
  <c r="I74" i="1" s="1"/>
  <c r="F20" i="3" s="1"/>
  <c r="J71" i="1"/>
  <c r="J70" i="1" s="1"/>
  <c r="I71" i="1"/>
  <c r="I70" i="1" s="1"/>
  <c r="G587" i="2"/>
  <c r="F587" i="2"/>
  <c r="G586" i="2"/>
  <c r="F586" i="2"/>
  <c r="G585" i="2"/>
  <c r="F585" i="2"/>
  <c r="I61" i="1"/>
  <c r="I60" i="1" s="1"/>
  <c r="I59" i="1" s="1"/>
  <c r="I58" i="1" s="1"/>
  <c r="J61" i="1"/>
  <c r="J60" i="1" s="1"/>
  <c r="J59" i="1" s="1"/>
  <c r="J58" i="1" s="1"/>
  <c r="J50" i="1"/>
  <c r="J49" i="1" s="1"/>
  <c r="J48" i="1" s="1"/>
  <c r="J47" i="1" s="1"/>
  <c r="I50" i="1"/>
  <c r="I49" i="1" s="1"/>
  <c r="I48" i="1" s="1"/>
  <c r="I47" i="1" s="1"/>
  <c r="G150" i="2"/>
  <c r="F150" i="2"/>
  <c r="J40" i="1"/>
  <c r="J37" i="1"/>
  <c r="I37" i="1"/>
  <c r="G576" i="2"/>
  <c r="F576" i="2"/>
  <c r="G575" i="2"/>
  <c r="F208" i="2"/>
  <c r="F654" i="2"/>
  <c r="F619" i="2"/>
  <c r="F645" i="2"/>
  <c r="F644" i="2" s="1"/>
  <c r="F643" i="2" s="1"/>
  <c r="G619" i="2"/>
  <c r="G654" i="2"/>
  <c r="G335" i="2"/>
  <c r="G332" i="2" s="1"/>
  <c r="G331" i="2" s="1"/>
  <c r="G330" i="2" s="1"/>
  <c r="J884" i="1"/>
  <c r="J407" i="1"/>
  <c r="I361" i="1"/>
  <c r="I360" i="1" s="1"/>
  <c r="I359" i="1" s="1"/>
  <c r="I405" i="1"/>
  <c r="J101" i="1"/>
  <c r="J100" i="1" s="1"/>
  <c r="J99" i="1" s="1"/>
  <c r="I882" i="1"/>
  <c r="I402" i="1"/>
  <c r="I499" i="1"/>
  <c r="I498" i="1" s="1"/>
  <c r="I497" i="1" s="1"/>
  <c r="I496" i="1" s="1"/>
  <c r="I495" i="1" s="1"/>
  <c r="I494" i="1" s="1"/>
  <c r="J515" i="1"/>
  <c r="J514" i="1" s="1"/>
  <c r="I390" i="1"/>
  <c r="I389" i="1" s="1"/>
  <c r="I388" i="1" s="1"/>
  <c r="I387" i="1" s="1"/>
  <c r="I386" i="1" s="1"/>
  <c r="F50" i="3" s="1"/>
  <c r="I528" i="1"/>
  <c r="J112" i="1"/>
  <c r="J111" i="1" s="1"/>
  <c r="I253" i="1"/>
  <c r="I252" i="1" s="1"/>
  <c r="I251" i="1" s="1"/>
  <c r="I250" i="1" s="1"/>
  <c r="F234" i="2"/>
  <c r="F233" i="2" s="1"/>
  <c r="F103" i="2"/>
  <c r="F102" i="2" s="1"/>
  <c r="I248" i="1"/>
  <c r="J253" i="1"/>
  <c r="J252" i="1" s="1"/>
  <c r="J251" i="1" s="1"/>
  <c r="J250" i="1" s="1"/>
  <c r="I851" i="1"/>
  <c r="I850" i="1" s="1"/>
  <c r="I849" i="1" s="1"/>
  <c r="I44" i="1"/>
  <c r="I43" i="1" s="1"/>
  <c r="I330" i="1"/>
  <c r="F504" i="2"/>
  <c r="F503" i="2" s="1"/>
  <c r="F279" i="2"/>
  <c r="F278" i="2" s="1"/>
  <c r="F228" i="2"/>
  <c r="F227" i="2" s="1"/>
  <c r="F457" i="2"/>
  <c r="I518" i="1"/>
  <c r="I517" i="1" s="1"/>
  <c r="I771" i="1"/>
  <c r="I770" i="1" s="1"/>
  <c r="I769" i="1" s="1"/>
  <c r="I768" i="1" s="1"/>
  <c r="I767" i="1" s="1"/>
  <c r="I766" i="1" s="1"/>
  <c r="I817" i="1"/>
  <c r="F525" i="2"/>
  <c r="F268" i="2"/>
  <c r="F267" i="2" s="1"/>
  <c r="I226" i="1"/>
  <c r="I225" i="1" s="1"/>
  <c r="I224" i="1" s="1"/>
  <c r="I223" i="1" s="1"/>
  <c r="J789" i="1"/>
  <c r="J817" i="1"/>
  <c r="J847" i="1"/>
  <c r="J844" i="1" s="1"/>
  <c r="J843" i="1" s="1"/>
  <c r="J842" i="1" s="1"/>
  <c r="F364" i="2"/>
  <c r="F264" i="2"/>
  <c r="F263" i="2" s="1"/>
  <c r="F240" i="2"/>
  <c r="F239" i="2" s="1"/>
  <c r="F84" i="2"/>
  <c r="F83" i="2" s="1"/>
  <c r="J31" i="1"/>
  <c r="J30" i="1" s="1"/>
  <c r="J29" i="1" s="1"/>
  <c r="J28" i="1" s="1"/>
  <c r="G581" i="2"/>
  <c r="G580" i="2" s="1"/>
  <c r="G579" i="2" s="1"/>
  <c r="G578" i="2" s="1"/>
  <c r="J185" i="1"/>
  <c r="J184" i="1" s="1"/>
  <c r="G645" i="2"/>
  <c r="G644" i="2" s="1"/>
  <c r="G643" i="2" s="1"/>
  <c r="J528" i="1"/>
  <c r="G545" i="2"/>
  <c r="G544" i="2" s="1"/>
  <c r="J543" i="1"/>
  <c r="J542" i="1" s="1"/>
  <c r="J541" i="1" s="1"/>
  <c r="J540" i="1" s="1"/>
  <c r="J539" i="1" s="1"/>
  <c r="J538" i="1" s="1"/>
  <c r="G624" i="2"/>
  <c r="G623" i="2" s="1"/>
  <c r="G109" i="2"/>
  <c r="G108" i="2" s="1"/>
  <c r="G107" i="2" s="1"/>
  <c r="I787" i="1"/>
  <c r="F238" i="2"/>
  <c r="F237" i="2" s="1"/>
  <c r="J827" i="1"/>
  <c r="G232" i="2"/>
  <c r="G231" i="2" s="1"/>
  <c r="J19" i="1"/>
  <c r="J18" i="1" s="1"/>
  <c r="G572" i="2"/>
  <c r="G571" i="2" s="1"/>
  <c r="G570" i="2" s="1"/>
  <c r="J22" i="1"/>
  <c r="J21" i="1" s="1"/>
  <c r="I22" i="1"/>
  <c r="I21" i="1" s="1"/>
  <c r="I31" i="1"/>
  <c r="I30" i="1" s="1"/>
  <c r="I29" i="1" s="1"/>
  <c r="I28" i="1" s="1"/>
  <c r="F17" i="3" s="1"/>
  <c r="F581" i="2"/>
  <c r="F580" i="2" s="1"/>
  <c r="F579" i="2" s="1"/>
  <c r="F578" i="2" s="1"/>
  <c r="J118" i="1"/>
  <c r="J117" i="1" s="1"/>
  <c r="J157" i="1"/>
  <c r="J156" i="1" s="1"/>
  <c r="J160" i="1"/>
  <c r="J159" i="1" s="1"/>
  <c r="G512" i="2"/>
  <c r="G511" i="2" s="1"/>
  <c r="G510" i="2" s="1"/>
  <c r="J172" i="1"/>
  <c r="J171" i="1" s="1"/>
  <c r="J170" i="1" s="1"/>
  <c r="G525" i="2"/>
  <c r="J226" i="1"/>
  <c r="J225" i="1" s="1"/>
  <c r="J224" i="1" s="1"/>
  <c r="J223" i="1" s="1"/>
  <c r="G494" i="2"/>
  <c r="G493" i="2" s="1"/>
  <c r="G492" i="2" s="1"/>
  <c r="G491" i="2" s="1"/>
  <c r="G490" i="2" s="1"/>
  <c r="J240" i="1"/>
  <c r="J239" i="1" s="1"/>
  <c r="J238" i="1" s="1"/>
  <c r="J248" i="1"/>
  <c r="G554" i="2"/>
  <c r="G553" i="2" s="1"/>
  <c r="J390" i="1"/>
  <c r="J389" i="1" s="1"/>
  <c r="J388" i="1" s="1"/>
  <c r="J387" i="1" s="1"/>
  <c r="G499" i="2"/>
  <c r="G498" i="2" s="1"/>
  <c r="G497" i="2" s="1"/>
  <c r="G496" i="2" s="1"/>
  <c r="G495" i="2" s="1"/>
  <c r="J410" i="1"/>
  <c r="G140" i="2"/>
  <c r="G139" i="2" s="1"/>
  <c r="J417" i="1"/>
  <c r="J438" i="1"/>
  <c r="J437" i="1" s="1"/>
  <c r="J436" i="1" s="1"/>
  <c r="J445" i="1"/>
  <c r="J444" i="1" s="1"/>
  <c r="J462" i="1"/>
  <c r="J464" i="1"/>
  <c r="J466" i="1"/>
  <c r="G415" i="2"/>
  <c r="G414" i="2" s="1"/>
  <c r="J508" i="1"/>
  <c r="J507" i="1" s="1"/>
  <c r="J506" i="1" s="1"/>
  <c r="J505" i="1" s="1"/>
  <c r="J504" i="1" s="1"/>
  <c r="G59" i="3" s="1"/>
  <c r="G530" i="2"/>
  <c r="G529" i="2" s="1"/>
  <c r="J518" i="1"/>
  <c r="J517" i="1" s="1"/>
  <c r="I939" i="1"/>
  <c r="I938" i="1" s="1"/>
  <c r="I937" i="1" s="1"/>
  <c r="I936" i="1" s="1"/>
  <c r="F361" i="2"/>
  <c r="F575" i="2"/>
  <c r="F574" i="2" s="1"/>
  <c r="F573" i="2" s="1"/>
  <c r="F538" i="2"/>
  <c r="F411" i="2"/>
  <c r="F410" i="2" s="1"/>
  <c r="F398" i="2"/>
  <c r="F397" i="2" s="1"/>
  <c r="F396" i="2" s="1"/>
  <c r="F395" i="2" s="1"/>
  <c r="F394" i="2" s="1"/>
  <c r="F133" i="2"/>
  <c r="F131" i="2" s="1"/>
  <c r="F92" i="2"/>
  <c r="F91" i="2" s="1"/>
  <c r="F90" i="2" s="1"/>
  <c r="J330" i="1"/>
  <c r="G408" i="2"/>
  <c r="G407" i="2" s="1"/>
  <c r="G92" i="2"/>
  <c r="G91" i="2" s="1"/>
  <c r="G90" i="2" s="1"/>
  <c r="F105" i="2"/>
  <c r="G294" i="2"/>
  <c r="J928" i="1"/>
  <c r="J927" i="1" s="1"/>
  <c r="J926" i="1" s="1"/>
  <c r="J925" i="1" s="1"/>
  <c r="F406" i="2"/>
  <c r="F405" i="2" s="1"/>
  <c r="J115" i="1"/>
  <c r="J114" i="1" s="1"/>
  <c r="G436" i="2"/>
  <c r="G435" i="2" s="1"/>
  <c r="G434" i="2" s="1"/>
  <c r="J328" i="1"/>
  <c r="G406" i="2"/>
  <c r="G405" i="2" s="1"/>
  <c r="I370" i="1"/>
  <c r="I369" i="1" s="1"/>
  <c r="I368" i="1" s="1"/>
  <c r="I367" i="1" s="1"/>
  <c r="I366" i="1" s="1"/>
  <c r="I365" i="1" s="1"/>
  <c r="F479" i="2"/>
  <c r="J499" i="1"/>
  <c r="J498" i="1" s="1"/>
  <c r="J497" i="1" s="1"/>
  <c r="J496" i="1" s="1"/>
  <c r="J495" i="1" s="1"/>
  <c r="J494" i="1" s="1"/>
  <c r="G538" i="2"/>
  <c r="I515" i="1"/>
  <c r="I514" i="1" s="1"/>
  <c r="F677" i="2"/>
  <c r="F676" i="2" s="1"/>
  <c r="F675" i="2" s="1"/>
  <c r="I534" i="1"/>
  <c r="I533" i="1" s="1"/>
  <c r="I532" i="1" s="1"/>
  <c r="F652" i="2"/>
  <c r="F651" i="2" s="1"/>
  <c r="F650" i="2" s="1"/>
  <c r="G42" i="2"/>
  <c r="G41" i="2" s="1"/>
  <c r="G40" i="2" s="1"/>
  <c r="F89" i="2"/>
  <c r="F88" i="2" s="1"/>
  <c r="F87" i="2" s="1"/>
  <c r="I899" i="1"/>
  <c r="I894" i="1" s="1"/>
  <c r="F283" i="2"/>
  <c r="F282" i="2" s="1"/>
  <c r="F358" i="2"/>
  <c r="F356" i="2" s="1"/>
  <c r="F625" i="2"/>
  <c r="F552" i="2"/>
  <c r="F551" i="2" s="1"/>
  <c r="F509" i="2"/>
  <c r="F508" i="2" s="1"/>
  <c r="F507" i="2" s="1"/>
  <c r="F436" i="2"/>
  <c r="F435" i="2" s="1"/>
  <c r="F434" i="2" s="1"/>
  <c r="F140" i="2"/>
  <c r="F139" i="2" s="1"/>
  <c r="F79" i="2"/>
  <c r="F78" i="2" s="1"/>
  <c r="I19" i="1"/>
  <c r="I18" i="1" s="1"/>
  <c r="F572" i="2"/>
  <c r="F571" i="2" s="1"/>
  <c r="F570" i="2" s="1"/>
  <c r="J107" i="1"/>
  <c r="J106" i="1" s="1"/>
  <c r="J105" i="1" s="1"/>
  <c r="J104" i="1" s="1"/>
  <c r="G398" i="2"/>
  <c r="G397" i="2" s="1"/>
  <c r="G396" i="2" s="1"/>
  <c r="G395" i="2" s="1"/>
  <c r="G394" i="2" s="1"/>
  <c r="J405" i="1"/>
  <c r="G135" i="2"/>
  <c r="G134" i="2" s="1"/>
  <c r="G84" i="2"/>
  <c r="G83" i="2" s="1"/>
  <c r="F351" i="2"/>
  <c r="J44" i="1"/>
  <c r="J43" i="1" s="1"/>
  <c r="F433" i="2"/>
  <c r="F432" i="2" s="1"/>
  <c r="F431" i="2" s="1"/>
  <c r="J152" i="1"/>
  <c r="F512" i="2"/>
  <c r="F511" i="2" s="1"/>
  <c r="F510" i="2" s="1"/>
  <c r="J191" i="1"/>
  <c r="J190" i="1" s="1"/>
  <c r="J189" i="1" s="1"/>
  <c r="J188" i="1" s="1"/>
  <c r="J246" i="1"/>
  <c r="J357" i="1"/>
  <c r="J356" i="1" s="1"/>
  <c r="J355" i="1" s="1"/>
  <c r="G79" i="2"/>
  <c r="J361" i="1"/>
  <c r="J360" i="1" s="1"/>
  <c r="J359" i="1" s="1"/>
  <c r="G620" i="2"/>
  <c r="J370" i="1"/>
  <c r="J369" i="1" s="1"/>
  <c r="J368" i="1" s="1"/>
  <c r="J367" i="1" s="1"/>
  <c r="J366" i="1" s="1"/>
  <c r="J365" i="1" s="1"/>
  <c r="G479" i="2"/>
  <c r="I417" i="1"/>
  <c r="I414" i="1" s="1"/>
  <c r="I413" i="1" s="1"/>
  <c r="I412" i="1" s="1"/>
  <c r="I438" i="1"/>
  <c r="I437" i="1" s="1"/>
  <c r="I436" i="1" s="1"/>
  <c r="I445" i="1"/>
  <c r="I444" i="1" s="1"/>
  <c r="I464" i="1"/>
  <c r="I461" i="1" s="1"/>
  <c r="I460" i="1" s="1"/>
  <c r="I459" i="1" s="1"/>
  <c r="I508" i="1"/>
  <c r="I507" i="1" s="1"/>
  <c r="I506" i="1" s="1"/>
  <c r="I505" i="1" s="1"/>
  <c r="I504" i="1" s="1"/>
  <c r="F59" i="3" s="1"/>
  <c r="F530" i="2"/>
  <c r="F529" i="2" s="1"/>
  <c r="F528" i="2" s="1"/>
  <c r="J534" i="1"/>
  <c r="J533" i="1" s="1"/>
  <c r="J532" i="1" s="1"/>
  <c r="G652" i="2"/>
  <c r="G651" i="2" s="1"/>
  <c r="G650" i="2" s="1"/>
  <c r="F33" i="2"/>
  <c r="F32" i="2" s="1"/>
  <c r="G39" i="2"/>
  <c r="G75" i="2"/>
  <c r="G74" i="2" s="1"/>
  <c r="G89" i="2"/>
  <c r="G88" i="2" s="1"/>
  <c r="G87" i="2" s="1"/>
  <c r="G126" i="2"/>
  <c r="G124" i="2" s="1"/>
  <c r="J791" i="1"/>
  <c r="G242" i="2"/>
  <c r="G241" i="2" s="1"/>
  <c r="J840" i="1"/>
  <c r="J839" i="1" s="1"/>
  <c r="J838" i="1" s="1"/>
  <c r="J837" i="1" s="1"/>
  <c r="J888" i="1"/>
  <c r="G368" i="2"/>
  <c r="F680" i="2"/>
  <c r="F620" i="2"/>
  <c r="F617" i="2" s="1"/>
  <c r="F616" i="2" s="1"/>
  <c r="F415" i="2"/>
  <c r="F414" i="2" s="1"/>
  <c r="F384" i="2"/>
  <c r="F383" i="2" s="1"/>
  <c r="F382" i="2" s="1"/>
  <c r="F381" i="2" s="1"/>
  <c r="F98" i="2"/>
  <c r="F97" i="2" s="1"/>
  <c r="F75" i="2"/>
  <c r="F74" i="2" s="1"/>
  <c r="F35" i="2"/>
  <c r="I845" i="1"/>
  <c r="G361" i="2"/>
  <c r="G358" i="2"/>
  <c r="G283" i="2"/>
  <c r="G282" i="2" s="1"/>
  <c r="G266" i="2"/>
  <c r="G265" i="2" s="1"/>
  <c r="G260" i="2"/>
  <c r="G259" i="2" s="1"/>
  <c r="G249" i="2"/>
  <c r="G248" i="2" s="1"/>
  <c r="G247" i="2" s="1"/>
  <c r="G246" i="2" s="1"/>
  <c r="G238" i="2"/>
  <c r="G237" i="2" s="1"/>
  <c r="G226" i="2"/>
  <c r="G225" i="2" s="1"/>
  <c r="G105" i="2"/>
  <c r="G104" i="2" s="1"/>
  <c r="I947" i="1"/>
  <c r="I946" i="1" s="1"/>
  <c r="I945" i="1" s="1"/>
  <c r="I944" i="1" s="1"/>
  <c r="I943" i="1" s="1"/>
  <c r="F55" i="3" s="1"/>
  <c r="F327" i="2"/>
  <c r="F260" i="2"/>
  <c r="F259" i="2" s="1"/>
  <c r="F242" i="2"/>
  <c r="F241" i="2" s="1"/>
  <c r="F232" i="2"/>
  <c r="F231" i="2" s="1"/>
  <c r="F126" i="2"/>
  <c r="F124" i="2" s="1"/>
  <c r="F96" i="2"/>
  <c r="F95" i="2" s="1"/>
  <c r="J771" i="1"/>
  <c r="J770" i="1" s="1"/>
  <c r="J769" i="1" s="1"/>
  <c r="J768" i="1" s="1"/>
  <c r="J767" i="1" s="1"/>
  <c r="J766" i="1" s="1"/>
  <c r="J939" i="1"/>
  <c r="J938" i="1" s="1"/>
  <c r="J937" i="1" s="1"/>
  <c r="J936" i="1" s="1"/>
  <c r="J947" i="1"/>
  <c r="J946" i="1" s="1"/>
  <c r="J945" i="1" s="1"/>
  <c r="J944" i="1" s="1"/>
  <c r="J943" i="1" s="1"/>
  <c r="G55" i="3" s="1"/>
  <c r="G364" i="2"/>
  <c r="G279" i="2"/>
  <c r="G278" i="2" s="1"/>
  <c r="G264" i="2"/>
  <c r="G263" i="2" s="1"/>
  <c r="G234" i="2"/>
  <c r="G233" i="2" s="1"/>
  <c r="G119" i="2"/>
  <c r="G98" i="2"/>
  <c r="G97" i="2" s="1"/>
  <c r="I916" i="1"/>
  <c r="I915" i="1" s="1"/>
  <c r="J428" i="1"/>
  <c r="J427" i="1" s="1"/>
  <c r="J426" i="1" s="1"/>
  <c r="G383" i="2"/>
  <c r="G382" i="2" s="1"/>
  <c r="G381" i="2" s="1"/>
  <c r="F376" i="2"/>
  <c r="F375" i="2" s="1"/>
  <c r="F374" i="2" s="1"/>
  <c r="G142" i="2"/>
  <c r="I66" i="1"/>
  <c r="I65" i="1" s="1"/>
  <c r="I64" i="1" s="1"/>
  <c r="I407" i="1"/>
  <c r="J402" i="1"/>
  <c r="J66" i="1"/>
  <c r="J65" i="1" s="1"/>
  <c r="J64" i="1" s="1"/>
  <c r="E484" i="2"/>
  <c r="E483" i="2" s="1"/>
  <c r="E482" i="2" s="1"/>
  <c r="E481" i="2" s="1"/>
  <c r="E480" i="2" s="1"/>
  <c r="E314" i="2"/>
  <c r="E313" i="2" s="1"/>
  <c r="H448" i="1"/>
  <c r="J527" i="1"/>
  <c r="J526" i="1" s="1"/>
  <c r="J525" i="1" s="1"/>
  <c r="I527" i="1"/>
  <c r="I526" i="1" s="1"/>
  <c r="I525" i="1" s="1"/>
  <c r="F207" i="2"/>
  <c r="H123" i="1"/>
  <c r="H122" i="1" s="1"/>
  <c r="H121" i="1" s="1"/>
  <c r="H120" i="1" s="1"/>
  <c r="E372" i="2"/>
  <c r="E371" i="2" s="1"/>
  <c r="E303" i="2"/>
  <c r="E302" i="2" s="1"/>
  <c r="E299" i="2"/>
  <c r="E298" i="2" s="1"/>
  <c r="E297" i="2" s="1"/>
  <c r="E323" i="2"/>
  <c r="E561" i="2"/>
  <c r="E560" i="2"/>
  <c r="E245" i="2"/>
  <c r="E244" i="2" s="1"/>
  <c r="E243" i="2" s="1"/>
  <c r="E122" i="2"/>
  <c r="E23" i="2"/>
  <c r="E22" i="2" s="1"/>
  <c r="H336" i="1"/>
  <c r="H335" i="1" s="1"/>
  <c r="H334" i="1" s="1"/>
  <c r="H333" i="1" s="1"/>
  <c r="H332" i="1" s="1"/>
  <c r="H421" i="1"/>
  <c r="H376" i="1"/>
  <c r="H375" i="1" s="1"/>
  <c r="H374" i="1" s="1"/>
  <c r="E47" i="3" s="1"/>
  <c r="E46" i="3" s="1"/>
  <c r="H895" i="1"/>
  <c r="H913" i="1"/>
  <c r="H912" i="1" s="1"/>
  <c r="H882" i="1"/>
  <c r="H456" i="1"/>
  <c r="H455" i="1" s="1"/>
  <c r="H794" i="1"/>
  <c r="H793" i="1" s="1"/>
  <c r="E266" i="2"/>
  <c r="E265" i="2" s="1"/>
  <c r="E489" i="2"/>
  <c r="E488" i="2" s="1"/>
  <c r="E487" i="2" s="1"/>
  <c r="E486" i="2" s="1"/>
  <c r="E485" i="2" s="1"/>
  <c r="H253" i="1"/>
  <c r="H252" i="1" s="1"/>
  <c r="H251" i="1" s="1"/>
  <c r="H250" i="1" s="1"/>
  <c r="E208" i="2"/>
  <c r="H543" i="1"/>
  <c r="H542" i="1" s="1"/>
  <c r="H541" i="1" s="1"/>
  <c r="H540" i="1" s="1"/>
  <c r="H539" i="1" s="1"/>
  <c r="H538" i="1" s="1"/>
  <c r="H143" i="1"/>
  <c r="E688" i="2"/>
  <c r="E687" i="2" s="1"/>
  <c r="E682" i="2"/>
  <c r="E681" i="2"/>
  <c r="E680" i="2"/>
  <c r="E677" i="2"/>
  <c r="E676" i="2" s="1"/>
  <c r="E675" i="2" s="1"/>
  <c r="E673" i="2"/>
  <c r="E672" i="2" s="1"/>
  <c r="E671" i="2" s="1"/>
  <c r="E670" i="2" s="1"/>
  <c r="E666" i="2"/>
  <c r="E665" i="2" s="1"/>
  <c r="E664" i="2" s="1"/>
  <c r="E658" i="2"/>
  <c r="E659" i="2"/>
  <c r="E657" i="2"/>
  <c r="E653" i="2"/>
  <c r="E654" i="2"/>
  <c r="E652" i="2"/>
  <c r="E645" i="2"/>
  <c r="E644" i="2" s="1"/>
  <c r="E643" i="2" s="1"/>
  <c r="E642" i="2"/>
  <c r="E641" i="2" s="1"/>
  <c r="E640" i="2"/>
  <c r="E639" i="2" s="1"/>
  <c r="E638" i="2"/>
  <c r="E637" i="2"/>
  <c r="E628" i="2"/>
  <c r="E627" i="2" s="1"/>
  <c r="E625" i="2"/>
  <c r="E626" i="2"/>
  <c r="E624" i="2"/>
  <c r="E620" i="2"/>
  <c r="E619" i="2"/>
  <c r="E618" i="2"/>
  <c r="E615" i="2"/>
  <c r="E614" i="2" s="1"/>
  <c r="E613" i="2" s="1"/>
  <c r="E607" i="2"/>
  <c r="E608" i="2"/>
  <c r="E606" i="2"/>
  <c r="E603" i="2"/>
  <c r="E602" i="2" s="1"/>
  <c r="E601" i="2" s="1"/>
  <c r="E600" i="2"/>
  <c r="E599" i="2" s="1"/>
  <c r="E598" i="2" s="1"/>
  <c r="E597" i="2"/>
  <c r="E596" i="2"/>
  <c r="E593" i="2"/>
  <c r="E592" i="2"/>
  <c r="E591" i="2" s="1"/>
  <c r="E588" i="2"/>
  <c r="E587" i="2"/>
  <c r="E586" i="2"/>
  <c r="E585" i="2"/>
  <c r="E581" i="2"/>
  <c r="E580" i="2" s="1"/>
  <c r="E579" i="2" s="1"/>
  <c r="E578" i="2" s="1"/>
  <c r="E576" i="2"/>
  <c r="E577" i="2"/>
  <c r="E575" i="2"/>
  <c r="E572" i="2"/>
  <c r="E571" i="2" s="1"/>
  <c r="E570" i="2" s="1"/>
  <c r="E568" i="2"/>
  <c r="E567" i="2" s="1"/>
  <c r="E566" i="2"/>
  <c r="E565" i="2" s="1"/>
  <c r="E559" i="2"/>
  <c r="E554" i="2"/>
  <c r="E553" i="2" s="1"/>
  <c r="E552" i="2"/>
  <c r="E551" i="2" s="1"/>
  <c r="E545" i="2"/>
  <c r="E544" i="2" s="1"/>
  <c r="E543" i="2" s="1"/>
  <c r="E542" i="2" s="1"/>
  <c r="E541" i="2" s="1"/>
  <c r="E539" i="2"/>
  <c r="E540" i="2"/>
  <c r="E538" i="2"/>
  <c r="E535" i="2"/>
  <c r="E534" i="2" s="1"/>
  <c r="E533" i="2" s="1"/>
  <c r="E532" i="2"/>
  <c r="E531" i="2" s="1"/>
  <c r="E530" i="2"/>
  <c r="E529" i="2" s="1"/>
  <c r="E525" i="2"/>
  <c r="E524" i="2"/>
  <c r="E518" i="2"/>
  <c r="E517" i="2" s="1"/>
  <c r="E512" i="2"/>
  <c r="E511" i="2" s="1"/>
  <c r="E509" i="2"/>
  <c r="E508" i="2" s="1"/>
  <c r="E507" i="2" s="1"/>
  <c r="E506" i="2"/>
  <c r="E505" i="2" s="1"/>
  <c r="E504" i="2"/>
  <c r="E503" i="2" s="1"/>
  <c r="E499" i="2"/>
  <c r="E498" i="2" s="1"/>
  <c r="E497" i="2" s="1"/>
  <c r="E496" i="2" s="1"/>
  <c r="E495" i="2" s="1"/>
  <c r="E494" i="2"/>
  <c r="E493" i="2" s="1"/>
  <c r="E492" i="2" s="1"/>
  <c r="E491" i="2" s="1"/>
  <c r="E490" i="2" s="1"/>
  <c r="E479" i="2"/>
  <c r="E478" i="2"/>
  <c r="E472" i="2"/>
  <c r="E467" i="2"/>
  <c r="E466" i="2" s="1"/>
  <c r="E463" i="2"/>
  <c r="E462" i="2" s="1"/>
  <c r="E458" i="2"/>
  <c r="E457" i="2"/>
  <c r="E453" i="2"/>
  <c r="E452" i="2" s="1"/>
  <c r="E451" i="2"/>
  <c r="E450" i="2" s="1"/>
  <c r="E447" i="2"/>
  <c r="E446" i="2" s="1"/>
  <c r="E445" i="2" s="1"/>
  <c r="E444" i="2"/>
  <c r="E443" i="2" s="1"/>
  <c r="E442" i="2" s="1"/>
  <c r="E439" i="2"/>
  <c r="E438" i="2" s="1"/>
  <c r="E437" i="2" s="1"/>
  <c r="E436" i="2"/>
  <c r="E435" i="2" s="1"/>
  <c r="E434" i="2" s="1"/>
  <c r="E433" i="2"/>
  <c r="E432" i="2" s="1"/>
  <c r="E431" i="2" s="1"/>
  <c r="E428" i="2"/>
  <c r="E427" i="2" s="1"/>
  <c r="E426" i="2"/>
  <c r="E425" i="2" s="1"/>
  <c r="E415" i="2"/>
  <c r="E414" i="2" s="1"/>
  <c r="E413" i="2"/>
  <c r="E412" i="2" s="1"/>
  <c r="E411" i="2"/>
  <c r="E410" i="2" s="1"/>
  <c r="E408" i="2"/>
  <c r="E407" i="2" s="1"/>
  <c r="E406" i="2"/>
  <c r="E405" i="2" s="1"/>
  <c r="E403" i="2"/>
  <c r="E402" i="2" s="1"/>
  <c r="E401" i="2" s="1"/>
  <c r="E398" i="2"/>
  <c r="E397" i="2" s="1"/>
  <c r="E396" i="2" s="1"/>
  <c r="E395" i="2" s="1"/>
  <c r="E394" i="2" s="1"/>
  <c r="E393" i="2"/>
  <c r="E392" i="2" s="1"/>
  <c r="E391" i="2" s="1"/>
  <c r="E390" i="2" s="1"/>
  <c r="E389" i="2"/>
  <c r="E388" i="2" s="1"/>
  <c r="E387" i="2" s="1"/>
  <c r="E386" i="2" s="1"/>
  <c r="E385" i="2"/>
  <c r="E384" i="2"/>
  <c r="E380" i="2"/>
  <c r="E379" i="2" s="1"/>
  <c r="E378" i="2"/>
  <c r="E377" i="2"/>
  <c r="E369" i="2"/>
  <c r="E370" i="2"/>
  <c r="E368" i="2"/>
  <c r="E365" i="2"/>
  <c r="E366" i="2"/>
  <c r="E364" i="2"/>
  <c r="E361" i="2"/>
  <c r="E360" i="2"/>
  <c r="E358" i="2"/>
  <c r="E357" i="2"/>
  <c r="E352" i="2"/>
  <c r="E351" i="2"/>
  <c r="E347" i="2"/>
  <c r="E346" i="2" s="1"/>
  <c r="E345" i="2" s="1"/>
  <c r="E344" i="2" s="1"/>
  <c r="E336" i="2"/>
  <c r="E335" i="2" s="1"/>
  <c r="E328" i="2"/>
  <c r="E329" i="2"/>
  <c r="E327" i="2"/>
  <c r="E322" i="2"/>
  <c r="E321" i="2" s="1"/>
  <c r="E320" i="2" s="1"/>
  <c r="E319" i="2"/>
  <c r="E318" i="2" s="1"/>
  <c r="E317" i="2" s="1"/>
  <c r="E316" i="2"/>
  <c r="E315" i="2" s="1"/>
  <c r="E309" i="2"/>
  <c r="E306" i="2"/>
  <c r="E294" i="2"/>
  <c r="E289" i="2"/>
  <c r="E288" i="2" s="1"/>
  <c r="E287" i="2"/>
  <c r="E285" i="2" s="1"/>
  <c r="E283" i="2"/>
  <c r="E282" i="2" s="1"/>
  <c r="E279" i="2"/>
  <c r="E278" i="2" s="1"/>
  <c r="E268" i="2"/>
  <c r="E267" i="2" s="1"/>
  <c r="E264" i="2"/>
  <c r="E263" i="2" s="1"/>
  <c r="E260" i="2"/>
  <c r="E259" i="2" s="1"/>
  <c r="E257" i="2"/>
  <c r="E258" i="2"/>
  <c r="E256" i="2"/>
  <c r="E250" i="2"/>
  <c r="E251" i="2"/>
  <c r="E249" i="2"/>
  <c r="E242" i="2"/>
  <c r="E241" i="2" s="1"/>
  <c r="E240" i="2"/>
  <c r="E239" i="2" s="1"/>
  <c r="E238" i="2"/>
  <c r="E237" i="2" s="1"/>
  <c r="E234" i="2"/>
  <c r="E233" i="2" s="1"/>
  <c r="E232" i="2"/>
  <c r="E231" i="2" s="1"/>
  <c r="E228" i="2"/>
  <c r="E227" i="2" s="1"/>
  <c r="E226" i="2"/>
  <c r="E225" i="2" s="1"/>
  <c r="E222" i="2"/>
  <c r="E221" i="2" s="1"/>
  <c r="E216" i="2"/>
  <c r="E215" i="2" s="1"/>
  <c r="E156" i="2"/>
  <c r="E155" i="2" s="1"/>
  <c r="E154" i="2" s="1"/>
  <c r="E153" i="2" s="1"/>
  <c r="E152" i="2" s="1"/>
  <c r="E151" i="2"/>
  <c r="E150" i="2"/>
  <c r="E147" i="2"/>
  <c r="E146" i="2"/>
  <c r="E144" i="2"/>
  <c r="E143" i="2"/>
  <c r="H37" i="1"/>
  <c r="H36" i="1" s="1"/>
  <c r="E140" i="2"/>
  <c r="E139" i="2" s="1"/>
  <c r="E138" i="2"/>
  <c r="E137" i="2"/>
  <c r="E135" i="2"/>
  <c r="E134" i="2" s="1"/>
  <c r="E133" i="2"/>
  <c r="E132" i="2"/>
  <c r="E127" i="2"/>
  <c r="E126" i="2"/>
  <c r="E125" i="2"/>
  <c r="E121" i="2"/>
  <c r="E119" i="2"/>
  <c r="E118" i="2"/>
  <c r="E114" i="2"/>
  <c r="E115" i="2"/>
  <c r="E113" i="2"/>
  <c r="E109" i="2"/>
  <c r="E108" i="2" s="1"/>
  <c r="E107" i="2" s="1"/>
  <c r="E106" i="2"/>
  <c r="E105" i="2"/>
  <c r="E103" i="2"/>
  <c r="E102" i="2" s="1"/>
  <c r="E100" i="2"/>
  <c r="E99" i="2" s="1"/>
  <c r="E98" i="2"/>
  <c r="E97" i="2" s="1"/>
  <c r="E96" i="2"/>
  <c r="E95" i="2" s="1"/>
  <c r="E92" i="2"/>
  <c r="E91" i="2" s="1"/>
  <c r="E90" i="2" s="1"/>
  <c r="E89" i="2"/>
  <c r="E88" i="2" s="1"/>
  <c r="E87" i="2" s="1"/>
  <c r="E84" i="2"/>
  <c r="E83" i="2" s="1"/>
  <c r="E80" i="2"/>
  <c r="E79" i="2"/>
  <c r="E77" i="2"/>
  <c r="E76" i="2" s="1"/>
  <c r="E75" i="2"/>
  <c r="E74" i="2" s="1"/>
  <c r="E72" i="2"/>
  <c r="E71" i="2" s="1"/>
  <c r="E70" i="2"/>
  <c r="E69" i="2" s="1"/>
  <c r="E68" i="2"/>
  <c r="E67" i="2" s="1"/>
  <c r="E66" i="2"/>
  <c r="E65" i="2" s="1"/>
  <c r="E62" i="2"/>
  <c r="E61" i="2" s="1"/>
  <c r="E56" i="2"/>
  <c r="E55" i="2" s="1"/>
  <c r="E54" i="2"/>
  <c r="E53" i="2" s="1"/>
  <c r="E52" i="2"/>
  <c r="E51" i="2" s="1"/>
  <c r="E50" i="2"/>
  <c r="E49" i="2" s="1"/>
  <c r="E48" i="2"/>
  <c r="E47" i="2" s="1"/>
  <c r="E46" i="2"/>
  <c r="E45" i="2" s="1"/>
  <c r="E42" i="2"/>
  <c r="E41" i="2" s="1"/>
  <c r="E40" i="2" s="1"/>
  <c r="E39" i="2"/>
  <c r="E38" i="2"/>
  <c r="E36" i="2"/>
  <c r="E35" i="2"/>
  <c r="E33" i="2"/>
  <c r="E32" i="2" s="1"/>
  <c r="E27" i="2"/>
  <c r="E26" i="2" s="1"/>
  <c r="E25" i="2"/>
  <c r="E24" i="2" s="1"/>
  <c r="E21" i="2"/>
  <c r="E20" i="2" s="1"/>
  <c r="E19" i="2"/>
  <c r="E18" i="2" s="1"/>
  <c r="H22" i="1"/>
  <c r="H21" i="1" s="1"/>
  <c r="H19" i="1"/>
  <c r="H18" i="1" s="1"/>
  <c r="H947" i="1"/>
  <c r="H946" i="1" s="1"/>
  <c r="H945" i="1" s="1"/>
  <c r="H944" i="1" s="1"/>
  <c r="H943" i="1" s="1"/>
  <c r="E55" i="3" s="1"/>
  <c r="H939" i="1"/>
  <c r="H938" i="1" s="1"/>
  <c r="H937" i="1" s="1"/>
  <c r="H936" i="1" s="1"/>
  <c r="H934" i="1"/>
  <c r="H933" i="1" s="1"/>
  <c r="H932" i="1" s="1"/>
  <c r="H931" i="1" s="1"/>
  <c r="H928" i="1"/>
  <c r="H927" i="1" s="1"/>
  <c r="H926" i="1" s="1"/>
  <c r="H925" i="1" s="1"/>
  <c r="H919" i="1"/>
  <c r="H917" i="1"/>
  <c r="H910" i="1"/>
  <c r="H901" i="1" s="1"/>
  <c r="H899" i="1"/>
  <c r="H888" i="1"/>
  <c r="H884" i="1"/>
  <c r="H880" i="1"/>
  <c r="H876" i="1"/>
  <c r="H875" i="1" s="1"/>
  <c r="H874" i="1" s="1"/>
  <c r="H851" i="1"/>
  <c r="H850" i="1" s="1"/>
  <c r="H849" i="1" s="1"/>
  <c r="H847" i="1"/>
  <c r="H845" i="1"/>
  <c r="H840" i="1"/>
  <c r="H839" i="1" s="1"/>
  <c r="H838" i="1" s="1"/>
  <c r="H837" i="1" s="1"/>
  <c r="H834" i="1"/>
  <c r="H833" i="1" s="1"/>
  <c r="H832" i="1" s="1"/>
  <c r="H831" i="1" s="1"/>
  <c r="H829" i="1"/>
  <c r="H827" i="1"/>
  <c r="H823" i="1"/>
  <c r="H817" i="1"/>
  <c r="H812" i="1"/>
  <c r="H811" i="1" s="1"/>
  <c r="H810" i="1" s="1"/>
  <c r="H809" i="1" s="1"/>
  <c r="H791" i="1"/>
  <c r="H789" i="1"/>
  <c r="H787" i="1"/>
  <c r="H782" i="1"/>
  <c r="H780" i="1"/>
  <c r="H771" i="1"/>
  <c r="H770" i="1" s="1"/>
  <c r="H769" i="1" s="1"/>
  <c r="H768" i="1" s="1"/>
  <c r="H767" i="1" s="1"/>
  <c r="H766" i="1" s="1"/>
  <c r="H534" i="1"/>
  <c r="H533" i="1" s="1"/>
  <c r="H532" i="1" s="1"/>
  <c r="H528" i="1"/>
  <c r="H527" i="1" s="1"/>
  <c r="H526" i="1" s="1"/>
  <c r="H525" i="1" s="1"/>
  <c r="H518" i="1"/>
  <c r="H517" i="1" s="1"/>
  <c r="H515" i="1"/>
  <c r="H514" i="1" s="1"/>
  <c r="H508" i="1"/>
  <c r="H507" i="1" s="1"/>
  <c r="H506" i="1" s="1"/>
  <c r="H505" i="1" s="1"/>
  <c r="H504" i="1" s="1"/>
  <c r="H503" i="1" s="1"/>
  <c r="H499" i="1"/>
  <c r="H498" i="1" s="1"/>
  <c r="H497" i="1" s="1"/>
  <c r="H496" i="1" s="1"/>
  <c r="H495" i="1" s="1"/>
  <c r="H494" i="1" s="1"/>
  <c r="H491" i="1"/>
  <c r="H490" i="1" s="1"/>
  <c r="H489" i="1" s="1"/>
  <c r="H488" i="1" s="1"/>
  <c r="H486" i="1"/>
  <c r="H485" i="1" s="1"/>
  <c r="H484" i="1" s="1"/>
  <c r="H483" i="1" s="1"/>
  <c r="H479" i="1"/>
  <c r="H478" i="1" s="1"/>
  <c r="H477" i="1" s="1"/>
  <c r="H476" i="1" s="1"/>
  <c r="H475" i="1" s="1"/>
  <c r="H472" i="1"/>
  <c r="H471" i="1" s="1"/>
  <c r="H470" i="1" s="1"/>
  <c r="H469" i="1" s="1"/>
  <c r="H468" i="1" s="1"/>
  <c r="H466" i="1"/>
  <c r="H464" i="1"/>
  <c r="H462" i="1"/>
  <c r="H453" i="1"/>
  <c r="H452" i="1" s="1"/>
  <c r="H450" i="1"/>
  <c r="H445" i="1"/>
  <c r="H444" i="1" s="1"/>
  <c r="H438" i="1"/>
  <c r="H437" i="1" s="1"/>
  <c r="H436" i="1" s="1"/>
  <c r="H431" i="1"/>
  <c r="H429" i="1"/>
  <c r="H423" i="1"/>
  <c r="H417" i="1"/>
  <c r="H415" i="1"/>
  <c r="H410" i="1"/>
  <c r="H407" i="1"/>
  <c r="H402" i="1"/>
  <c r="H405" i="1"/>
  <c r="H394" i="1"/>
  <c r="H390" i="1"/>
  <c r="H389" i="1" s="1"/>
  <c r="H388" i="1" s="1"/>
  <c r="H387" i="1" s="1"/>
  <c r="H384" i="1"/>
  <c r="H383" i="1" s="1"/>
  <c r="H382" i="1" s="1"/>
  <c r="H381" i="1" s="1"/>
  <c r="E49" i="3" s="1"/>
  <c r="H370" i="1"/>
  <c r="H369" i="1" s="1"/>
  <c r="H368" i="1" s="1"/>
  <c r="H367" i="1" s="1"/>
  <c r="H366" i="1" s="1"/>
  <c r="H365" i="1" s="1"/>
  <c r="H361" i="1"/>
  <c r="H360" i="1" s="1"/>
  <c r="H359" i="1" s="1"/>
  <c r="H357" i="1"/>
  <c r="H356" i="1" s="1"/>
  <c r="H355" i="1" s="1"/>
  <c r="H353" i="1"/>
  <c r="H352" i="1" s="1"/>
  <c r="H351" i="1" s="1"/>
  <c r="H330" i="1"/>
  <c r="H328" i="1"/>
  <c r="H314" i="1"/>
  <c r="H313" i="1" s="1"/>
  <c r="H312" i="1" s="1"/>
  <c r="H311" i="1" s="1"/>
  <c r="E36" i="3" s="1"/>
  <c r="H309" i="1"/>
  <c r="H308" i="1" s="1"/>
  <c r="H307" i="1" s="1"/>
  <c r="H305" i="1"/>
  <c r="H301" i="1"/>
  <c r="H288" i="1"/>
  <c r="H287" i="1" s="1"/>
  <c r="H275" i="1"/>
  <c r="H259" i="1"/>
  <c r="H258" i="1" s="1"/>
  <c r="H257" i="1" s="1"/>
  <c r="H248" i="1"/>
  <c r="H246" i="1"/>
  <c r="H240" i="1"/>
  <c r="H239" i="1" s="1"/>
  <c r="H238" i="1" s="1"/>
  <c r="H236" i="1"/>
  <c r="H235" i="1" s="1"/>
  <c r="H234" i="1" s="1"/>
  <c r="H226" i="1"/>
  <c r="H225" i="1" s="1"/>
  <c r="H224" i="1" s="1"/>
  <c r="H223" i="1" s="1"/>
  <c r="H221" i="1"/>
  <c r="H219" i="1"/>
  <c r="H213" i="1"/>
  <c r="H211" i="1"/>
  <c r="H207" i="1"/>
  <c r="H206" i="1" s="1"/>
  <c r="H204" i="1"/>
  <c r="H203" i="1" s="1"/>
  <c r="H196" i="1"/>
  <c r="H195" i="1" s="1"/>
  <c r="H194" i="1" s="1"/>
  <c r="H193" i="1" s="1"/>
  <c r="H191" i="1"/>
  <c r="H190" i="1" s="1"/>
  <c r="H189" i="1" s="1"/>
  <c r="H188" i="1" s="1"/>
  <c r="H185" i="1"/>
  <c r="H184" i="1" s="1"/>
  <c r="H182" i="1"/>
  <c r="H180" i="1"/>
  <c r="H177" i="1"/>
  <c r="H172" i="1"/>
  <c r="H171" i="1" s="1"/>
  <c r="H170" i="1" s="1"/>
  <c r="H166" i="1"/>
  <c r="H165" i="1" s="1"/>
  <c r="H164" i="1" s="1"/>
  <c r="H160" i="1"/>
  <c r="H157" i="1"/>
  <c r="H156" i="1" s="1"/>
  <c r="H154" i="1"/>
  <c r="H152" i="1"/>
  <c r="H135" i="1"/>
  <c r="H134" i="1" s="1"/>
  <c r="H132" i="1"/>
  <c r="H131" i="1" s="1"/>
  <c r="H118" i="1"/>
  <c r="H117" i="1" s="1"/>
  <c r="H115" i="1"/>
  <c r="H114" i="1" s="1"/>
  <c r="H112" i="1"/>
  <c r="H111" i="1" s="1"/>
  <c r="H107" i="1"/>
  <c r="H106" i="1" s="1"/>
  <c r="H105" i="1" s="1"/>
  <c r="H104" i="1" s="1"/>
  <c r="H101" i="1"/>
  <c r="H100" i="1" s="1"/>
  <c r="H99" i="1" s="1"/>
  <c r="H88" i="1"/>
  <c r="H87" i="1" s="1"/>
  <c r="H86" i="1" s="1"/>
  <c r="H85" i="1" s="1"/>
  <c r="E23" i="3" s="1"/>
  <c r="H77" i="1"/>
  <c r="H76" i="1" s="1"/>
  <c r="H75" i="1" s="1"/>
  <c r="H74" i="1" s="1"/>
  <c r="E20" i="3" s="1"/>
  <c r="H71" i="1"/>
  <c r="H70" i="1" s="1"/>
  <c r="H66" i="1"/>
  <c r="H65" i="1" s="1"/>
  <c r="H61" i="1"/>
  <c r="H60" i="1" s="1"/>
  <c r="H59" i="1" s="1"/>
  <c r="H58" i="1" s="1"/>
  <c r="H50" i="1"/>
  <c r="H49" i="1" s="1"/>
  <c r="H48" i="1" s="1"/>
  <c r="H47" i="1" s="1"/>
  <c r="H44" i="1"/>
  <c r="H43" i="1" s="1"/>
  <c r="H31" i="1"/>
  <c r="H30" i="1" s="1"/>
  <c r="H29" i="1" s="1"/>
  <c r="H28" i="1" s="1"/>
  <c r="E17" i="3" s="1"/>
  <c r="I93" i="1"/>
  <c r="I92" i="1" s="1"/>
  <c r="J691" i="1"/>
  <c r="I966" i="1"/>
  <c r="I965" i="1" s="1"/>
  <c r="I964" i="1" s="1"/>
  <c r="J565" i="1"/>
  <c r="E169" i="2"/>
  <c r="E168" i="2" s="1"/>
  <c r="E167" i="2" s="1"/>
  <c r="F224" i="2"/>
  <c r="F223" i="2" s="1"/>
  <c r="J580" i="1"/>
  <c r="J579" i="1" s="1"/>
  <c r="J578" i="1" s="1"/>
  <c r="J350" i="1"/>
  <c r="J349" i="1" s="1"/>
  <c r="G471" i="2"/>
  <c r="G470" i="2" s="1"/>
  <c r="G469" i="2" s="1"/>
  <c r="G468" i="2" s="1"/>
  <c r="F248" i="2"/>
  <c r="F247" i="2" s="1"/>
  <c r="F246" i="2" s="1"/>
  <c r="F169" i="2"/>
  <c r="F168" i="2" s="1"/>
  <c r="F167" i="2" s="1"/>
  <c r="G502" i="2"/>
  <c r="G201" i="2"/>
  <c r="G200" i="2" s="1"/>
  <c r="G199" i="2" s="1"/>
  <c r="H661" i="1"/>
  <c r="H660" i="1" s="1"/>
  <c r="H659" i="1" s="1"/>
  <c r="I756" i="1"/>
  <c r="I755" i="1" s="1"/>
  <c r="I754" i="1" s="1"/>
  <c r="I580" i="1"/>
  <c r="I579" i="1" s="1"/>
  <c r="I578" i="1" s="1"/>
  <c r="E201" i="2"/>
  <c r="E200" i="2" s="1"/>
  <c r="E199" i="2" s="1"/>
  <c r="E160" i="2"/>
  <c r="H338" i="1"/>
  <c r="G523" i="2"/>
  <c r="G522" i="2" s="1"/>
  <c r="G521" i="2" s="1"/>
  <c r="I684" i="1"/>
  <c r="I868" i="1"/>
  <c r="I867" i="1" s="1"/>
  <c r="I866" i="1" s="1"/>
  <c r="I300" i="1"/>
  <c r="I299" i="1" s="1"/>
  <c r="I298" i="1" s="1"/>
  <c r="G17" i="3"/>
  <c r="I474" i="1"/>
  <c r="I187" i="1"/>
  <c r="F27" i="3" s="1"/>
  <c r="I283" i="1"/>
  <c r="J283" i="1"/>
  <c r="I338" i="1"/>
  <c r="I428" i="1" l="1"/>
  <c r="I427" i="1" s="1"/>
  <c r="I426" i="1" s="1"/>
  <c r="F605" i="2"/>
  <c r="F604" i="2" s="1"/>
  <c r="G424" i="2"/>
  <c r="G423" i="2" s="1"/>
  <c r="G422" i="2" s="1"/>
  <c r="G376" i="2"/>
  <c r="G375" i="2" s="1"/>
  <c r="G374" i="2" s="1"/>
  <c r="G373" i="2" s="1"/>
  <c r="E629" i="2"/>
  <c r="G629" i="2"/>
  <c r="I150" i="1"/>
  <c r="I140" i="1"/>
  <c r="I139" i="1" s="1"/>
  <c r="J272" i="1"/>
  <c r="J271" i="1" s="1"/>
  <c r="J270" i="1" s="1"/>
  <c r="I724" i="1"/>
  <c r="I723" i="1" s="1"/>
  <c r="J730" i="1"/>
  <c r="J627" i="1"/>
  <c r="E558" i="2"/>
  <c r="E557" i="2" s="1"/>
  <c r="E556" i="2" s="1"/>
  <c r="E555" i="2" s="1"/>
  <c r="E660" i="2"/>
  <c r="G359" i="2"/>
  <c r="F550" i="2"/>
  <c r="F549" i="2" s="1"/>
  <c r="F548" i="2" s="1"/>
  <c r="G350" i="2"/>
  <c r="G349" i="2" s="1"/>
  <c r="G348" i="2" s="1"/>
  <c r="G343" i="2" s="1"/>
  <c r="F477" i="2"/>
  <c r="F476" i="2" s="1"/>
  <c r="F475" i="2" s="1"/>
  <c r="F474" i="2" s="1"/>
  <c r="J210" i="1"/>
  <c r="J209" i="1" s="1"/>
  <c r="G136" i="2"/>
  <c r="J916" i="1"/>
  <c r="J915" i="1" s="1"/>
  <c r="G47" i="3"/>
  <c r="G46" i="3" s="1"/>
  <c r="H283" i="1"/>
  <c r="E684" i="2"/>
  <c r="E683" i="2" s="1"/>
  <c r="F34" i="2"/>
  <c r="F537" i="2"/>
  <c r="F536" i="2" s="1"/>
  <c r="J826" i="1"/>
  <c r="J825" i="1" s="1"/>
  <c r="G207" i="2"/>
  <c r="J245" i="1"/>
  <c r="J244" i="1" s="1"/>
  <c r="J243" i="1" s="1"/>
  <c r="J17" i="1"/>
  <c r="J16" i="1" s="1"/>
  <c r="G18" i="3" s="1"/>
  <c r="G656" i="2"/>
  <c r="G655" i="2" s="1"/>
  <c r="G636" i="2"/>
  <c r="G595" i="2"/>
  <c r="G145" i="2"/>
  <c r="G141" i="2" s="1"/>
  <c r="H447" i="1"/>
  <c r="G456" i="2"/>
  <c r="G455" i="2" s="1"/>
  <c r="G454" i="2" s="1"/>
  <c r="E610" i="2"/>
  <c r="E609" i="2" s="1"/>
  <c r="F136" i="2"/>
  <c r="F130" i="2" s="1"/>
  <c r="I447" i="1"/>
  <c r="I440" i="1" s="1"/>
  <c r="I435" i="1" s="1"/>
  <c r="I434" i="1" s="1"/>
  <c r="F312" i="2"/>
  <c r="F610" i="2"/>
  <c r="F609" i="2" s="1"/>
  <c r="F321" i="2"/>
  <c r="F320" i="2" s="1"/>
  <c r="E290" i="2"/>
  <c r="G684" i="2"/>
  <c r="G683" i="2" s="1"/>
  <c r="G174" i="2"/>
  <c r="G173" i="2" s="1"/>
  <c r="G172" i="2" s="1"/>
  <c r="G191" i="2"/>
  <c r="F196" i="2"/>
  <c r="F160" i="2"/>
  <c r="G285" i="2"/>
  <c r="F629" i="2"/>
  <c r="I176" i="1"/>
  <c r="I175" i="1" s="1"/>
  <c r="H691" i="1"/>
  <c r="H565" i="1"/>
  <c r="H552" i="1"/>
  <c r="I707" i="1"/>
  <c r="I706" i="1" s="1"/>
  <c r="I705" i="1" s="1"/>
  <c r="I627" i="1"/>
  <c r="I598" i="1"/>
  <c r="I565" i="1"/>
  <c r="J668" i="1"/>
  <c r="J667" i="1" s="1"/>
  <c r="J666" i="1" s="1"/>
  <c r="E196" i="2"/>
  <c r="F201" i="2"/>
  <c r="F200" i="2" s="1"/>
  <c r="F199" i="2" s="1"/>
  <c r="J440" i="1"/>
  <c r="J435" i="1" s="1"/>
  <c r="G34" i="2"/>
  <c r="J401" i="1"/>
  <c r="J400" i="1" s="1"/>
  <c r="J399" i="1" s="1"/>
  <c r="G584" i="2"/>
  <c r="G583" i="2" s="1"/>
  <c r="I91" i="1"/>
  <c r="F679" i="2"/>
  <c r="F678" i="2" s="1"/>
  <c r="G78" i="2"/>
  <c r="G73" i="2" s="1"/>
  <c r="F350" i="2"/>
  <c r="F349" i="2" s="1"/>
  <c r="F348" i="2" s="1"/>
  <c r="F343" i="2" s="1"/>
  <c r="I245" i="1"/>
  <c r="I244" i="1" s="1"/>
  <c r="I243" i="1" s="1"/>
  <c r="J36" i="1"/>
  <c r="J35" i="1" s="1"/>
  <c r="J34" i="1" s="1"/>
  <c r="J33" i="1" s="1"/>
  <c r="G19" i="3" s="1"/>
  <c r="G112" i="2"/>
  <c r="G111" i="2" s="1"/>
  <c r="I826" i="1"/>
  <c r="I825" i="1" s="1"/>
  <c r="F367" i="2"/>
  <c r="H894" i="1"/>
  <c r="E605" i="2"/>
  <c r="E604" i="2" s="1"/>
  <c r="I844" i="1"/>
  <c r="I843" i="1" s="1"/>
  <c r="F359" i="2"/>
  <c r="F355" i="2" s="1"/>
  <c r="J724" i="1"/>
  <c r="J723" i="1" s="1"/>
  <c r="H140" i="1"/>
  <c r="H139" i="1" s="1"/>
  <c r="J786" i="1"/>
  <c r="J785" i="1" s="1"/>
  <c r="J784" i="1" s="1"/>
  <c r="G37" i="2"/>
  <c r="F363" i="2"/>
  <c r="I879" i="1"/>
  <c r="I36" i="1"/>
  <c r="G149" i="2"/>
  <c r="G148" i="2" s="1"/>
  <c r="J461" i="1"/>
  <c r="J460" i="1" s="1"/>
  <c r="J459" i="1" s="1"/>
  <c r="G255" i="2"/>
  <c r="G254" i="2" s="1"/>
  <c r="G253" i="2" s="1"/>
  <c r="F636" i="2"/>
  <c r="F635" i="2" s="1"/>
  <c r="F634" i="2" s="1"/>
  <c r="F595" i="2"/>
  <c r="F590" i="2" s="1"/>
  <c r="F145" i="2"/>
  <c r="E617" i="2"/>
  <c r="E616" i="2" s="1"/>
  <c r="E651" i="2"/>
  <c r="E650" i="2" s="1"/>
  <c r="F441" i="2"/>
  <c r="G564" i="2"/>
  <c r="G563" i="2" s="1"/>
  <c r="G562" i="2" s="1"/>
  <c r="F449" i="2"/>
  <c r="F448" i="2" s="1"/>
  <c r="J233" i="1"/>
  <c r="J232" i="1" s="1"/>
  <c r="J901" i="1"/>
  <c r="I901" i="1"/>
  <c r="I202" i="1"/>
  <c r="I210" i="1"/>
  <c r="I209" i="1" s="1"/>
  <c r="I218" i="1"/>
  <c r="I217" i="1" s="1"/>
  <c r="I216" i="1" s="1"/>
  <c r="I215" i="1" s="1"/>
  <c r="F30" i="3" s="1"/>
  <c r="J779" i="1"/>
  <c r="J778" i="1" s="1"/>
  <c r="J777" i="1" s="1"/>
  <c r="J868" i="1"/>
  <c r="J867" i="1" s="1"/>
  <c r="J866" i="1" s="1"/>
  <c r="I165" i="1"/>
  <c r="I164" i="1" s="1"/>
  <c r="I125" i="1"/>
  <c r="I272" i="1"/>
  <c r="I271" i="1" s="1"/>
  <c r="I270" i="1" s="1"/>
  <c r="I269" i="1" s="1"/>
  <c r="F34" i="3" s="1"/>
  <c r="H742" i="1"/>
  <c r="H741" i="1" s="1"/>
  <c r="H740" i="1" s="1"/>
  <c r="H684" i="1"/>
  <c r="H627" i="1"/>
  <c r="I742" i="1"/>
  <c r="I741" i="1" s="1"/>
  <c r="I740" i="1" s="1"/>
  <c r="I722" i="1" s="1"/>
  <c r="I661" i="1"/>
  <c r="I660" i="1" s="1"/>
  <c r="I659" i="1" s="1"/>
  <c r="I552" i="1"/>
  <c r="J742" i="1"/>
  <c r="J741" i="1" s="1"/>
  <c r="J740" i="1" s="1"/>
  <c r="J661" i="1"/>
  <c r="J660" i="1" s="1"/>
  <c r="J659" i="1" s="1"/>
  <c r="J598" i="1"/>
  <c r="J597" i="1" s="1"/>
  <c r="J596" i="1" s="1"/>
  <c r="J552" i="1"/>
  <c r="J551" i="1" s="1"/>
  <c r="J550" i="1" s="1"/>
  <c r="J549" i="1" s="1"/>
  <c r="F424" i="2"/>
  <c r="F423" i="2" s="1"/>
  <c r="F422" i="2" s="1"/>
  <c r="E332" i="2"/>
  <c r="E331" i="2" s="1"/>
  <c r="E330" i="2" s="1"/>
  <c r="G635" i="2"/>
  <c r="G634" i="2" s="1"/>
  <c r="G528" i="2"/>
  <c r="G17" i="2"/>
  <c r="G214" i="2"/>
  <c r="G213" i="2" s="1"/>
  <c r="F461" i="2"/>
  <c r="F460" i="2" s="1"/>
  <c r="F459" i="2" s="1"/>
  <c r="G590" i="2"/>
  <c r="G409" i="2"/>
  <c r="F142" i="2"/>
  <c r="G117" i="2"/>
  <c r="G116" i="2" s="1"/>
  <c r="F558" i="2"/>
  <c r="F557" i="2" s="1"/>
  <c r="F556" i="2" s="1"/>
  <c r="F555" i="2" s="1"/>
  <c r="F149" i="2"/>
  <c r="F148" i="2" s="1"/>
  <c r="F112" i="2"/>
  <c r="F111" i="2" s="1"/>
  <c r="F290" i="2"/>
  <c r="F284" i="2" s="1"/>
  <c r="E376" i="2"/>
  <c r="E375" i="2" s="1"/>
  <c r="E374" i="2" s="1"/>
  <c r="G679" i="2"/>
  <c r="G678" i="2" s="1"/>
  <c r="G674" i="2" s="1"/>
  <c r="F117" i="2"/>
  <c r="F116" i="2" s="1"/>
  <c r="F110" i="2" s="1"/>
  <c r="F656" i="2"/>
  <c r="F655" i="2" s="1"/>
  <c r="F104" i="2"/>
  <c r="F101" i="2" s="1"/>
  <c r="G196" i="2"/>
  <c r="G169" i="2"/>
  <c r="G168" i="2" s="1"/>
  <c r="G167" i="2" s="1"/>
  <c r="F174" i="2"/>
  <c r="F173" i="2" s="1"/>
  <c r="F172" i="2" s="1"/>
  <c r="G160" i="2"/>
  <c r="G159" i="2" s="1"/>
  <c r="G158" i="2" s="1"/>
  <c r="E174" i="2"/>
  <c r="E173" i="2" s="1"/>
  <c r="E172" i="2" s="1"/>
  <c r="F502" i="2"/>
  <c r="F501" i="2" s="1"/>
  <c r="F17" i="2"/>
  <c r="G449" i="2"/>
  <c r="G448" i="2" s="1"/>
  <c r="G441" i="2"/>
  <c r="E301" i="2"/>
  <c r="E159" i="2"/>
  <c r="E158" i="2" s="1"/>
  <c r="H272" i="1"/>
  <c r="H271" i="1" s="1"/>
  <c r="H270" i="1" s="1"/>
  <c r="E308" i="2"/>
  <c r="E471" i="2"/>
  <c r="E470" i="2" s="1"/>
  <c r="E469" i="2" s="1"/>
  <c r="E468" i="2" s="1"/>
  <c r="I524" i="1"/>
  <c r="I523" i="1" s="1"/>
  <c r="I522" i="1" s="1"/>
  <c r="F230" i="2"/>
  <c r="F229" i="2" s="1"/>
  <c r="F326" i="2"/>
  <c r="F325" i="2" s="1"/>
  <c r="F324" i="2" s="1"/>
  <c r="I842" i="1"/>
  <c r="I836" i="1" s="1"/>
  <c r="F45" i="3" s="1"/>
  <c r="G367" i="2"/>
  <c r="J151" i="1"/>
  <c r="J150" i="1" s="1"/>
  <c r="J149" i="1" s="1"/>
  <c r="F623" i="2"/>
  <c r="I786" i="1"/>
  <c r="I785" i="1" s="1"/>
  <c r="I784" i="1" s="1"/>
  <c r="G543" i="2"/>
  <c r="G542" i="2" s="1"/>
  <c r="G541" i="2" s="1"/>
  <c r="E516" i="2"/>
  <c r="E515" i="2" s="1"/>
  <c r="F37" i="2"/>
  <c r="G290" i="2"/>
  <c r="G284" i="2" s="1"/>
  <c r="H373" i="1"/>
  <c r="H159" i="1"/>
  <c r="H393" i="1"/>
  <c r="H392" i="1" s="1"/>
  <c r="H386" i="1" s="1"/>
  <c r="E50" i="3" s="1"/>
  <c r="E207" i="2"/>
  <c r="E206" i="2" s="1"/>
  <c r="E205" i="2" s="1"/>
  <c r="E204" i="2" s="1"/>
  <c r="G363" i="2"/>
  <c r="G356" i="2"/>
  <c r="G355" i="2" s="1"/>
  <c r="J93" i="1"/>
  <c r="J92" i="1" s="1"/>
  <c r="G537" i="2"/>
  <c r="G536" i="2" s="1"/>
  <c r="G304" i="2"/>
  <c r="G301" i="2" s="1"/>
  <c r="G300" i="2" s="1"/>
  <c r="E142" i="2"/>
  <c r="E214" i="2"/>
  <c r="E213" i="2" s="1"/>
  <c r="E679" i="2"/>
  <c r="E678" i="2" s="1"/>
  <c r="E674" i="2" s="1"/>
  <c r="G477" i="2"/>
  <c r="G476" i="2" s="1"/>
  <c r="G475" i="2" s="1"/>
  <c r="G474" i="2" s="1"/>
  <c r="J414" i="1"/>
  <c r="J413" i="1" s="1"/>
  <c r="J412" i="1" s="1"/>
  <c r="J816" i="1"/>
  <c r="J815" i="1" s="1"/>
  <c r="J814" i="1" s="1"/>
  <c r="J808" i="1" s="1"/>
  <c r="G44" i="3" s="1"/>
  <c r="I327" i="1"/>
  <c r="I326" i="1" s="1"/>
  <c r="I325" i="1" s="1"/>
  <c r="I319" i="1" s="1"/>
  <c r="F304" i="2"/>
  <c r="F301" i="2" s="1"/>
  <c r="E537" i="2"/>
  <c r="E536" i="2" s="1"/>
  <c r="G574" i="2"/>
  <c r="G573" i="2" s="1"/>
  <c r="G569" i="2" s="1"/>
  <c r="F584" i="2"/>
  <c r="F583" i="2" s="1"/>
  <c r="J125" i="1"/>
  <c r="J218" i="1"/>
  <c r="J217" i="1" s="1"/>
  <c r="J216" i="1" s="1"/>
  <c r="J176" i="1"/>
  <c r="J175" i="1" s="1"/>
  <c r="G404" i="2"/>
  <c r="G206" i="2"/>
  <c r="G205" i="2" s="1"/>
  <c r="G204" i="2" s="1"/>
  <c r="E59" i="3"/>
  <c r="J91" i="1"/>
  <c r="F430" i="2"/>
  <c r="F429" i="2" s="1"/>
  <c r="I401" i="1"/>
  <c r="I400" i="1" s="1"/>
  <c r="I399" i="1" s="1"/>
  <c r="I398" i="1" s="1"/>
  <c r="F51" i="3" s="1"/>
  <c r="F48" i="3" s="1"/>
  <c r="E124" i="2"/>
  <c r="E248" i="2"/>
  <c r="E247" i="2" s="1"/>
  <c r="E246" i="2" s="1"/>
  <c r="E255" i="2"/>
  <c r="E254" i="2" s="1"/>
  <c r="E253" i="2" s="1"/>
  <c r="E477" i="2"/>
  <c r="E476" i="2" s="1"/>
  <c r="E475" i="2" s="1"/>
  <c r="E474" i="2" s="1"/>
  <c r="E574" i="2"/>
  <c r="E573" i="2" s="1"/>
  <c r="E569" i="2" s="1"/>
  <c r="E636" i="2"/>
  <c r="E635" i="2" s="1"/>
  <c r="E634" i="2" s="1"/>
  <c r="E656" i="2"/>
  <c r="E655" i="2" s="1"/>
  <c r="F373" i="2"/>
  <c r="J894" i="1"/>
  <c r="J503" i="1"/>
  <c r="J493" i="1" s="1"/>
  <c r="E312" i="2"/>
  <c r="G501" i="2"/>
  <c r="G500" i="2" s="1"/>
  <c r="G617" i="2"/>
  <c r="G616" i="2" s="1"/>
  <c r="I513" i="1"/>
  <c r="I512" i="1" s="1"/>
  <c r="I511" i="1" s="1"/>
  <c r="I510" i="1" s="1"/>
  <c r="F404" i="2"/>
  <c r="E623" i="2"/>
  <c r="E622" i="2" s="1"/>
  <c r="E621" i="2" s="1"/>
  <c r="E78" i="2"/>
  <c r="E73" i="2" s="1"/>
  <c r="E136" i="2"/>
  <c r="H493" i="1"/>
  <c r="F660" i="2"/>
  <c r="F94" i="2"/>
  <c r="E367" i="2"/>
  <c r="E149" i="2"/>
  <c r="E148" i="2" s="1"/>
  <c r="G430" i="2"/>
  <c r="G429" i="2" s="1"/>
  <c r="H176" i="1"/>
  <c r="H175" i="1" s="1"/>
  <c r="J683" i="1"/>
  <c r="J682" i="1" s="1"/>
  <c r="H202" i="1"/>
  <c r="F569" i="2"/>
  <c r="G461" i="2"/>
  <c r="G460" i="2" s="1"/>
  <c r="G459" i="2" s="1"/>
  <c r="F73" i="2"/>
  <c r="H786" i="1"/>
  <c r="H785" i="1" s="1"/>
  <c r="H784" i="1" s="1"/>
  <c r="G277" i="2"/>
  <c r="F564" i="2"/>
  <c r="F563" i="2" s="1"/>
  <c r="F562" i="2" s="1"/>
  <c r="E326" i="2"/>
  <c r="E325" i="2" s="1"/>
  <c r="E324" i="2" s="1"/>
  <c r="J202" i="1"/>
  <c r="J201" i="1" s="1"/>
  <c r="J200" i="1" s="1"/>
  <c r="G29" i="3" s="1"/>
  <c r="J482" i="1"/>
  <c r="G60" i="3" s="1"/>
  <c r="G58" i="3" s="1"/>
  <c r="F516" i="2"/>
  <c r="F515" i="2" s="1"/>
  <c r="H966" i="1"/>
  <c r="H965" i="1" s="1"/>
  <c r="H964" i="1" s="1"/>
  <c r="E262" i="2"/>
  <c r="J474" i="1"/>
  <c r="G57" i="3"/>
  <c r="G56" i="3" s="1"/>
  <c r="I297" i="1"/>
  <c r="F35" i="3" s="1"/>
  <c r="H826" i="1"/>
  <c r="H825" i="1" s="1"/>
  <c r="E34" i="2"/>
  <c r="E528" i="2"/>
  <c r="E236" i="2"/>
  <c r="E235" i="2" s="1"/>
  <c r="G236" i="2"/>
  <c r="G235" i="2" s="1"/>
  <c r="F206" i="2"/>
  <c r="F205" i="2" s="1"/>
  <c r="F204" i="2" s="1"/>
  <c r="H730" i="1"/>
  <c r="H724" i="1" s="1"/>
  <c r="H723" i="1" s="1"/>
  <c r="J524" i="1"/>
  <c r="J523" i="1" s="1"/>
  <c r="J522" i="1" s="1"/>
  <c r="F409" i="2"/>
  <c r="J338" i="1"/>
  <c r="E383" i="2"/>
  <c r="E382" i="2" s="1"/>
  <c r="E381" i="2" s="1"/>
  <c r="F277" i="2"/>
  <c r="G224" i="2"/>
  <c r="G223" i="2" s="1"/>
  <c r="J930" i="1"/>
  <c r="G54" i="3" s="1"/>
  <c r="H474" i="1"/>
  <c r="E57" i="3"/>
  <c r="E56" i="3" s="1"/>
  <c r="H327" i="1"/>
  <c r="H326" i="1" s="1"/>
  <c r="H325" i="1" s="1"/>
  <c r="H319" i="1" s="1"/>
  <c r="E430" i="2"/>
  <c r="E429" i="2" s="1"/>
  <c r="E461" i="2"/>
  <c r="E460" i="2" s="1"/>
  <c r="E459" i="2" s="1"/>
  <c r="I35" i="1"/>
  <c r="I34" i="1" s="1"/>
  <c r="I33" i="1" s="1"/>
  <c r="F19" i="3" s="1"/>
  <c r="H868" i="1"/>
  <c r="H867" i="1" s="1"/>
  <c r="H866" i="1" s="1"/>
  <c r="I110" i="1"/>
  <c r="I109" i="1" s="1"/>
  <c r="H668" i="1"/>
  <c r="H667" i="1" s="1"/>
  <c r="H666" i="1" s="1"/>
  <c r="I954" i="1"/>
  <c r="I953" i="1" s="1"/>
  <c r="F236" i="2"/>
  <c r="F235" i="2" s="1"/>
  <c r="J187" i="1"/>
  <c r="G27" i="3" s="1"/>
  <c r="G94" i="2"/>
  <c r="F44" i="2"/>
  <c r="J215" i="1"/>
  <c r="G30" i="3" s="1"/>
  <c r="G230" i="2"/>
  <c r="G229" i="2" s="1"/>
  <c r="I350" i="1"/>
  <c r="I349" i="1" s="1"/>
  <c r="F214" i="2"/>
  <c r="F213" i="2" s="1"/>
  <c r="H954" i="1"/>
  <c r="G622" i="2"/>
  <c r="G621" i="2" s="1"/>
  <c r="H245" i="1"/>
  <c r="H244" i="1" s="1"/>
  <c r="H243" i="1" s="1"/>
  <c r="E441" i="2"/>
  <c r="G101" i="2"/>
  <c r="I233" i="1"/>
  <c r="I482" i="1"/>
  <c r="I481" i="1" s="1"/>
  <c r="G326" i="2"/>
  <c r="G325" i="2" s="1"/>
  <c r="G324" i="2" s="1"/>
  <c r="H93" i="1"/>
  <c r="H92" i="1" s="1"/>
  <c r="H91" i="1" s="1"/>
  <c r="J707" i="1"/>
  <c r="J706" i="1" s="1"/>
  <c r="J705" i="1" s="1"/>
  <c r="J110" i="1"/>
  <c r="J109" i="1" s="1"/>
  <c r="I373" i="1"/>
  <c r="F47" i="3"/>
  <c r="F46" i="3" s="1"/>
  <c r="G44" i="2"/>
  <c r="F182" i="2"/>
  <c r="F181" i="2" s="1"/>
  <c r="H210" i="1"/>
  <c r="H209" i="1" s="1"/>
  <c r="H350" i="1"/>
  <c r="H349" i="1" s="1"/>
  <c r="E37" i="2"/>
  <c r="E523" i="2"/>
  <c r="E522" i="2" s="1"/>
  <c r="E521" i="2" s="1"/>
  <c r="G131" i="2"/>
  <c r="G130" i="2" s="1"/>
  <c r="F159" i="2"/>
  <c r="F158" i="2" s="1"/>
  <c r="J327" i="1"/>
  <c r="J326" i="1" s="1"/>
  <c r="J325" i="1" s="1"/>
  <c r="J319" i="1" s="1"/>
  <c r="J269" i="1"/>
  <c r="G34" i="3" s="1"/>
  <c r="E145" i="2"/>
  <c r="E449" i="2"/>
  <c r="E448" i="2" s="1"/>
  <c r="I779" i="1"/>
  <c r="I778" i="1" s="1"/>
  <c r="I777" i="1" s="1"/>
  <c r="H151" i="1"/>
  <c r="H218" i="1"/>
  <c r="H217" i="1" s="1"/>
  <c r="H216" i="1" s="1"/>
  <c r="H215" i="1" s="1"/>
  <c r="E30" i="3" s="1"/>
  <c r="H816" i="1"/>
  <c r="H815" i="1" s="1"/>
  <c r="E230" i="2"/>
  <c r="E229" i="2" s="1"/>
  <c r="E350" i="2"/>
  <c r="E349" i="2" s="1"/>
  <c r="E348" i="2" s="1"/>
  <c r="E343" i="2" s="1"/>
  <c r="E359" i="2"/>
  <c r="E363" i="2"/>
  <c r="F262" i="2"/>
  <c r="J513" i="1"/>
  <c r="J512" i="1" s="1"/>
  <c r="J756" i="1"/>
  <c r="J755" i="1" s="1"/>
  <c r="J754" i="1" s="1"/>
  <c r="E191" i="2"/>
  <c r="E182" i="2" s="1"/>
  <c r="E181" i="2" s="1"/>
  <c r="H125" i="1"/>
  <c r="H233" i="1"/>
  <c r="H401" i="1"/>
  <c r="H400" i="1" s="1"/>
  <c r="H399" i="1" s="1"/>
  <c r="H414" i="1"/>
  <c r="H413" i="1" s="1"/>
  <c r="H412" i="1" s="1"/>
  <c r="H844" i="1"/>
  <c r="H843" i="1" s="1"/>
  <c r="H842" i="1" s="1"/>
  <c r="H836" i="1" s="1"/>
  <c r="E45" i="3" s="1"/>
  <c r="E94" i="2"/>
  <c r="H110" i="1"/>
  <c r="H109" i="1" s="1"/>
  <c r="E44" i="2"/>
  <c r="H187" i="1"/>
  <c r="E27" i="3" s="1"/>
  <c r="H879" i="1"/>
  <c r="H878" i="1" s="1"/>
  <c r="H916" i="1"/>
  <c r="H915" i="1" s="1"/>
  <c r="E104" i="2"/>
  <c r="E101" i="2" s="1"/>
  <c r="E112" i="2"/>
  <c r="E111" i="2" s="1"/>
  <c r="E117" i="2"/>
  <c r="E131" i="2"/>
  <c r="E456" i="2"/>
  <c r="E455" i="2" s="1"/>
  <c r="E454" i="2" s="1"/>
  <c r="E550" i="2"/>
  <c r="E549" i="2" s="1"/>
  <c r="E548" i="2" s="1"/>
  <c r="E584" i="2"/>
  <c r="E583" i="2" s="1"/>
  <c r="E595" i="2"/>
  <c r="E590" i="2" s="1"/>
  <c r="F456" i="2"/>
  <c r="F455" i="2" s="1"/>
  <c r="F454" i="2" s="1"/>
  <c r="E564" i="2"/>
  <c r="E563" i="2" s="1"/>
  <c r="E562" i="2" s="1"/>
  <c r="G262" i="2"/>
  <c r="F674" i="2"/>
  <c r="F255" i="2"/>
  <c r="F254" i="2" s="1"/>
  <c r="F253" i="2" s="1"/>
  <c r="G646" i="2"/>
  <c r="J879" i="1"/>
  <c r="I816" i="1"/>
  <c r="I815" i="1" s="1"/>
  <c r="I814" i="1" s="1"/>
  <c r="I808" i="1" s="1"/>
  <c r="F44" i="3" s="1"/>
  <c r="H580" i="1"/>
  <c r="H579" i="1" s="1"/>
  <c r="H578" i="1" s="1"/>
  <c r="H300" i="1"/>
  <c r="H299" i="1" s="1"/>
  <c r="H298" i="1" s="1"/>
  <c r="H297" i="1" s="1"/>
  <c r="E35" i="3" s="1"/>
  <c r="H513" i="1"/>
  <c r="H512" i="1" s="1"/>
  <c r="H511" i="1" s="1"/>
  <c r="H510" i="1" s="1"/>
  <c r="E356" i="2"/>
  <c r="F684" i="2"/>
  <c r="F683" i="2" s="1"/>
  <c r="F471" i="2"/>
  <c r="F470" i="2" s="1"/>
  <c r="F469" i="2" s="1"/>
  <c r="F468" i="2" s="1"/>
  <c r="E28" i="2"/>
  <c r="E17" i="2" s="1"/>
  <c r="I691" i="1"/>
  <c r="I683" i="1" s="1"/>
  <c r="I682" i="1" s="1"/>
  <c r="I681" i="1" s="1"/>
  <c r="F527" i="2"/>
  <c r="F526" i="2" s="1"/>
  <c r="J776" i="1"/>
  <c r="J775" i="1" s="1"/>
  <c r="I503" i="1"/>
  <c r="I493" i="1" s="1"/>
  <c r="J398" i="1"/>
  <c r="G51" i="3" s="1"/>
  <c r="H440" i="1"/>
  <c r="H435" i="1" s="1"/>
  <c r="H482" i="1"/>
  <c r="H35" i="1"/>
  <c r="H34" i="1" s="1"/>
  <c r="J836" i="1"/>
  <c r="F646" i="2"/>
  <c r="H461" i="1"/>
  <c r="H460" i="1" s="1"/>
  <c r="H459" i="1" s="1"/>
  <c r="H524" i="1"/>
  <c r="H523" i="1" s="1"/>
  <c r="H522" i="1" s="1"/>
  <c r="E502" i="2"/>
  <c r="J434" i="1"/>
  <c r="H779" i="1"/>
  <c r="H778" i="1" s="1"/>
  <c r="H777" i="1" s="1"/>
  <c r="H776" i="1" s="1"/>
  <c r="H775" i="1" s="1"/>
  <c r="E277" i="2"/>
  <c r="E404" i="2"/>
  <c r="E424" i="2"/>
  <c r="E423" i="2" s="1"/>
  <c r="E422" i="2" s="1"/>
  <c r="E284" i="2"/>
  <c r="I149" i="1"/>
  <c r="G605" i="2"/>
  <c r="G604" i="2" s="1"/>
  <c r="H64" i="1"/>
  <c r="H428" i="1"/>
  <c r="H427" i="1" s="1"/>
  <c r="H426" i="1" s="1"/>
  <c r="H930" i="1"/>
  <c r="E54" i="3" s="1"/>
  <c r="H17" i="1"/>
  <c r="H16" i="1" s="1"/>
  <c r="E18" i="3" s="1"/>
  <c r="E224" i="2"/>
  <c r="E223" i="2" s="1"/>
  <c r="E510" i="2"/>
  <c r="I930" i="1"/>
  <c r="F54" i="3" s="1"/>
  <c r="F31" i="2"/>
  <c r="F16" i="2" s="1"/>
  <c r="H598" i="1"/>
  <c r="H707" i="1"/>
  <c r="H706" i="1" s="1"/>
  <c r="H705" i="1" s="1"/>
  <c r="I668" i="1"/>
  <c r="I667" i="1" s="1"/>
  <c r="I666" i="1" s="1"/>
  <c r="J300" i="1"/>
  <c r="J299" i="1" s="1"/>
  <c r="J298" i="1" s="1"/>
  <c r="J297" i="1" s="1"/>
  <c r="H756" i="1"/>
  <c r="H755" i="1" s="1"/>
  <c r="H754" i="1" s="1"/>
  <c r="H722" i="1" s="1"/>
  <c r="I17" i="1"/>
  <c r="I16" i="1" s="1"/>
  <c r="F523" i="2"/>
  <c r="F522" i="2" s="1"/>
  <c r="F521" i="2" s="1"/>
  <c r="J140" i="1"/>
  <c r="J139" i="1" s="1"/>
  <c r="J954" i="1"/>
  <c r="J966" i="1"/>
  <c r="J965" i="1" s="1"/>
  <c r="J964" i="1" s="1"/>
  <c r="I380" i="1"/>
  <c r="E409" i="2"/>
  <c r="J386" i="1"/>
  <c r="G550" i="2"/>
  <c r="G549" i="2" s="1"/>
  <c r="G548" i="2" s="1"/>
  <c r="G660" i="2"/>
  <c r="J15" i="1" l="1"/>
  <c r="J14" i="1" s="1"/>
  <c r="F300" i="2"/>
  <c r="H269" i="1"/>
  <c r="E34" i="3" s="1"/>
  <c r="F440" i="2"/>
  <c r="I232" i="1"/>
  <c r="F31" i="3" s="1"/>
  <c r="J595" i="1"/>
  <c r="G39" i="3" s="1"/>
  <c r="F21" i="3"/>
  <c r="J722" i="1"/>
  <c r="G42" i="3" s="1"/>
  <c r="G31" i="2"/>
  <c r="G16" i="2" s="1"/>
  <c r="H551" i="1"/>
  <c r="H550" i="1" s="1"/>
  <c r="H549" i="1" s="1"/>
  <c r="E38" i="3" s="1"/>
  <c r="F582" i="2"/>
  <c r="G527" i="2"/>
  <c r="G526" i="2" s="1"/>
  <c r="G182" i="2"/>
  <c r="G181" i="2" s="1"/>
  <c r="G157" i="2" s="1"/>
  <c r="H683" i="1"/>
  <c r="H682" i="1" s="1"/>
  <c r="H681" i="1" s="1"/>
  <c r="E40" i="3" s="1"/>
  <c r="E646" i="2"/>
  <c r="I597" i="1"/>
  <c r="I596" i="1" s="1"/>
  <c r="I595" i="1" s="1"/>
  <c r="I878" i="1"/>
  <c r="I873" i="1" s="1"/>
  <c r="I865" i="1" s="1"/>
  <c r="F53" i="3" s="1"/>
  <c r="F52" i="3" s="1"/>
  <c r="F362" i="2"/>
  <c r="F354" i="2" s="1"/>
  <c r="F353" i="2" s="1"/>
  <c r="I551" i="1"/>
  <c r="I550" i="1" s="1"/>
  <c r="I549" i="1" s="1"/>
  <c r="F38" i="3" s="1"/>
  <c r="I148" i="1"/>
  <c r="I147" i="1" s="1"/>
  <c r="H150" i="1"/>
  <c r="H149" i="1" s="1"/>
  <c r="H148" i="1" s="1"/>
  <c r="H147" i="1" s="1"/>
  <c r="F622" i="2"/>
  <c r="F621" i="2" s="1"/>
  <c r="G110" i="2"/>
  <c r="J878" i="1"/>
  <c r="J873" i="1" s="1"/>
  <c r="J865" i="1" s="1"/>
  <c r="G53" i="3" s="1"/>
  <c r="G52" i="3" s="1"/>
  <c r="I90" i="1"/>
  <c r="F24" i="3" s="1"/>
  <c r="F141" i="2"/>
  <c r="F129" i="2" s="1"/>
  <c r="F128" i="2" s="1"/>
  <c r="H597" i="1"/>
  <c r="H596" i="1" s="1"/>
  <c r="H595" i="1" s="1"/>
  <c r="E39" i="3" s="1"/>
  <c r="I201" i="1"/>
  <c r="I200" i="1" s="1"/>
  <c r="F29" i="3" s="1"/>
  <c r="G129" i="2"/>
  <c r="G128" i="2" s="1"/>
  <c r="G440" i="2"/>
  <c r="H15" i="1"/>
  <c r="H14" i="1" s="1"/>
  <c r="I318" i="1"/>
  <c r="J148" i="1"/>
  <c r="J147" i="1" s="1"/>
  <c r="F500" i="2"/>
  <c r="E116" i="2"/>
  <c r="E110" i="2" s="1"/>
  <c r="G400" i="2"/>
  <c r="G399" i="2" s="1"/>
  <c r="E300" i="2"/>
  <c r="E157" i="2"/>
  <c r="G362" i="2"/>
  <c r="G354" i="2" s="1"/>
  <c r="G353" i="2" s="1"/>
  <c r="E141" i="2"/>
  <c r="G43" i="2"/>
  <c r="E373" i="2"/>
  <c r="F400" i="2"/>
  <c r="F399" i="2" s="1"/>
  <c r="G582" i="2"/>
  <c r="I776" i="1"/>
  <c r="I775" i="1" s="1"/>
  <c r="H318" i="1"/>
  <c r="F93" i="2"/>
  <c r="E527" i="2"/>
  <c r="E526" i="2" s="1"/>
  <c r="E130" i="2"/>
  <c r="I263" i="1"/>
  <c r="J90" i="1"/>
  <c r="G24" i="3" s="1"/>
  <c r="H201" i="1"/>
  <c r="H200" i="1" s="1"/>
  <c r="E29" i="3" s="1"/>
  <c r="J481" i="1"/>
  <c r="F43" i="2"/>
  <c r="E32" i="3"/>
  <c r="J681" i="1"/>
  <c r="G40" i="3" s="1"/>
  <c r="F261" i="2"/>
  <c r="E43" i="2"/>
  <c r="H232" i="1"/>
  <c r="E355" i="2"/>
  <c r="E400" i="2"/>
  <c r="E399" i="2" s="1"/>
  <c r="G261" i="2"/>
  <c r="G252" i="2" s="1"/>
  <c r="E362" i="2"/>
  <c r="F42" i="3"/>
  <c r="H398" i="1"/>
  <c r="H380" i="1" s="1"/>
  <c r="F60" i="3"/>
  <c r="F58" i="3" s="1"/>
  <c r="J807" i="1"/>
  <c r="J774" i="1" s="1"/>
  <c r="J199" i="1"/>
  <c r="H814" i="1"/>
  <c r="H808" i="1" s="1"/>
  <c r="H807" i="1" s="1"/>
  <c r="H774" i="1" s="1"/>
  <c r="H953" i="1"/>
  <c r="H952" i="1" s="1"/>
  <c r="H951" i="1" s="1"/>
  <c r="F43" i="3"/>
  <c r="G212" i="2"/>
  <c r="E31" i="2"/>
  <c r="E16" i="2" s="1"/>
  <c r="F157" i="2"/>
  <c r="E582" i="2"/>
  <c r="E42" i="3"/>
  <c r="E212" i="2"/>
  <c r="I807" i="1"/>
  <c r="G38" i="3"/>
  <c r="G93" i="2"/>
  <c r="I952" i="1"/>
  <c r="I951" i="1" s="1"/>
  <c r="F41" i="3"/>
  <c r="J318" i="1"/>
  <c r="G31" i="3"/>
  <c r="G28" i="3" s="1"/>
  <c r="F32" i="3"/>
  <c r="F212" i="2"/>
  <c r="H873" i="1"/>
  <c r="H865" i="1" s="1"/>
  <c r="H864" i="1" s="1"/>
  <c r="H855" i="1" s="1"/>
  <c r="E501" i="2"/>
  <c r="E500" i="2" s="1"/>
  <c r="H90" i="1"/>
  <c r="E24" i="3" s="1"/>
  <c r="J433" i="1"/>
  <c r="E21" i="3"/>
  <c r="E440" i="2"/>
  <c r="J511" i="1"/>
  <c r="J510" i="1" s="1"/>
  <c r="G21" i="3"/>
  <c r="E261" i="2"/>
  <c r="I433" i="1"/>
  <c r="E93" i="2"/>
  <c r="J953" i="1"/>
  <c r="I15" i="1"/>
  <c r="I14" i="1" s="1"/>
  <c r="F18" i="3"/>
  <c r="E60" i="3"/>
  <c r="E58" i="3" s="1"/>
  <c r="H481" i="1"/>
  <c r="H434" i="1"/>
  <c r="G45" i="3"/>
  <c r="G43" i="3" s="1"/>
  <c r="G35" i="3"/>
  <c r="G32" i="3" s="1"/>
  <c r="J263" i="1"/>
  <c r="H33" i="1"/>
  <c r="G50" i="3"/>
  <c r="G48" i="3" s="1"/>
  <c r="J380" i="1"/>
  <c r="F252" i="2" l="1"/>
  <c r="H263" i="1"/>
  <c r="F28" i="3"/>
  <c r="I548" i="1"/>
  <c r="I547" i="1" s="1"/>
  <c r="I864" i="1"/>
  <c r="I855" i="1" s="1"/>
  <c r="F26" i="3"/>
  <c r="F25" i="3" s="1"/>
  <c r="I199" i="1"/>
  <c r="J864" i="1"/>
  <c r="J855" i="1" s="1"/>
  <c r="G26" i="3"/>
  <c r="G25" i="3" s="1"/>
  <c r="F16" i="3"/>
  <c r="I27" i="1"/>
  <c r="E252" i="2"/>
  <c r="E129" i="2"/>
  <c r="E128" i="2" s="1"/>
  <c r="G15" i="2"/>
  <c r="G14" i="2" s="1"/>
  <c r="I774" i="1"/>
  <c r="F40" i="3"/>
  <c r="G16" i="3"/>
  <c r="J27" i="1"/>
  <c r="J26" i="1" s="1"/>
  <c r="F15" i="2"/>
  <c r="F14" i="2" s="1"/>
  <c r="H199" i="1"/>
  <c r="E31" i="3"/>
  <c r="E28" i="3" s="1"/>
  <c r="J548" i="1"/>
  <c r="J547" i="1" s="1"/>
  <c r="E51" i="3"/>
  <c r="E48" i="3" s="1"/>
  <c r="E44" i="3"/>
  <c r="E43" i="3" s="1"/>
  <c r="E354" i="2"/>
  <c r="E353" i="2" s="1"/>
  <c r="E26" i="3"/>
  <c r="E25" i="3" s="1"/>
  <c r="I26" i="1"/>
  <c r="E41" i="3"/>
  <c r="E37" i="3" s="1"/>
  <c r="E15" i="2"/>
  <c r="F39" i="3"/>
  <c r="H548" i="1"/>
  <c r="H547" i="1" s="1"/>
  <c r="J952" i="1"/>
  <c r="J951" i="1" s="1"/>
  <c r="G41" i="3"/>
  <c r="G37" i="3" s="1"/>
  <c r="G14" i="3" s="1"/>
  <c r="E19" i="3"/>
  <c r="E16" i="3" s="1"/>
  <c r="H27" i="1"/>
  <c r="H433" i="1"/>
  <c r="E53" i="3"/>
  <c r="E52" i="3" s="1"/>
  <c r="I13" i="1" l="1"/>
  <c r="F37" i="3"/>
  <c r="F14" i="3" s="1"/>
  <c r="J13" i="1"/>
  <c r="E14" i="2"/>
  <c r="H26" i="1"/>
  <c r="H13" i="1" s="1"/>
  <c r="E14" i="3"/>
</calcChain>
</file>

<file path=xl/sharedStrings.xml><?xml version="1.0" encoding="utf-8"?>
<sst xmlns="http://schemas.openxmlformats.org/spreadsheetml/2006/main" count="3353" uniqueCount="878">
  <si>
    <t>муниципального образования</t>
  </si>
  <si>
    <t>Славянский район</t>
  </si>
  <si>
    <t>ВЕДОМСТВЕННАЯ СТРУКТУРА</t>
  </si>
  <si>
    <t>тысяч рублей</t>
  </si>
  <si>
    <t>№ п/п</t>
  </si>
  <si>
    <t xml:space="preserve">Наименование </t>
  </si>
  <si>
    <t>Бюджетная классификация</t>
  </si>
  <si>
    <t>Вед</t>
  </si>
  <si>
    <t>РЗ</t>
  </si>
  <si>
    <t>ПР</t>
  </si>
  <si>
    <t>ЦСР</t>
  </si>
  <si>
    <t>ВР</t>
  </si>
  <si>
    <t>ВСЕГО:</t>
  </si>
  <si>
    <t>Охрана семьи и детства</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</si>
  <si>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</si>
  <si>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</si>
  <si>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</si>
  <si>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</si>
  <si>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</si>
  <si>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</si>
  <si>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</si>
  <si>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Закупка товаров, работ и услуг для обеспечения государственных (муниципальных) нужд</t>
  </si>
  <si>
    <t>Социальное обеспечение и иные выплаты населению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</si>
  <si>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</si>
  <si>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</si>
  <si>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</si>
  <si>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</si>
  <si>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</si>
  <si>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Муниципальная программа «Дети Кубани»</t>
  </si>
  <si>
    <t>05 0 00 00000</t>
  </si>
  <si>
    <t>Дети-сироты Славянского района</t>
  </si>
  <si>
    <t>05 5 00 00000</t>
  </si>
  <si>
    <t>Предоставление мер государственной поддержки детям из числа детей-сирот и детей, оставшихся без попечения родителей, и лицам из их числа</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</si>
  <si>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</si>
  <si>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</si>
  <si>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</si>
  <si>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Капитальные вложения в объекты государственной (муниципальной) собственности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</si>
  <si>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</si>
  <si>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</si>
  <si>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C0820</t>
  </si>
  <si>
    <t>Муниципальная программа "Обеспечение жильем молодых семей муниципального образования Славянский район"</t>
  </si>
  <si>
    <t>34 0 00 00000</t>
  </si>
  <si>
    <t>Основные мероприятия муниципальной программы "Обеспечение жильем молодых семей муниципального образования Славянский район"</t>
  </si>
  <si>
    <t>34 1 00 00000</t>
  </si>
  <si>
    <t>Обеспечение реализации мероприятий по обеспечению жильем молодых семей муниципального образования Славянский район</t>
  </si>
  <si>
    <t>34 1 01 00000</t>
  </si>
  <si>
    <t>Реализация мероприятий по обеспечению жильем молодых семей</t>
  </si>
  <si>
    <t>34 1 01 Д4970</t>
  </si>
  <si>
    <t>34 1 01 L4970</t>
  </si>
  <si>
    <t xml:space="preserve">Заместитель главы муниципального </t>
  </si>
  <si>
    <t>образования Славянский район,</t>
  </si>
  <si>
    <t>начальник финансового управления</t>
  </si>
  <si>
    <t>В.П. Пахарь</t>
  </si>
  <si>
    <t>1.</t>
  </si>
  <si>
    <t>Совет муниципального образования Славянский район</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</si>
  <si>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</si>
  <si>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</si>
  <si>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</si>
  <si>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</si>
  <si>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</si>
  <si>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</si>
  <si>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Расходы на обеспечение функций органов местного самоуправления</t>
  </si>
  <si>
    <t>50 1 00 00190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</si>
  <si>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</si>
  <si>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функционирования представительных органов муниципального образования</t>
  </si>
  <si>
    <t>50 2 00 00000</t>
  </si>
  <si>
    <t>50 2 00 00190</t>
  </si>
  <si>
    <t>Иные бюджетные ассигнования</t>
  </si>
  <si>
    <t>2.</t>
  </si>
  <si>
    <t>Администрация муниципального образования Славянский район</t>
  </si>
  <si>
    <t>Функционирование высшего должностного лица субъекта Российской Федерации и муниципального образования</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</si>
  <si>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</si>
  <si>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</si>
  <si>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</si>
  <si>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</si>
  <si>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</si>
  <si>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</si>
  <si>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</si>
  <si>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</si>
  <si>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</si>
  <si>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</si>
  <si>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</si>
  <si>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</si>
  <si>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</si>
  <si>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Муниципальная программа «Развитие сельского хозяйства»</t>
  </si>
  <si>
    <t>18 0 00 00000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</si>
  <si>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</si>
  <si>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</si>
  <si>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</si>
  <si>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</si>
  <si>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</si>
  <si>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</si>
  <si>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</si>
  <si>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</si>
  <si>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</si>
  <si>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</si>
  <si>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Резервные фонды администрации муниципального образования</t>
  </si>
  <si>
    <t>53 1 00 20590</t>
  </si>
  <si>
    <t>53 2 00 00000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</si>
  <si>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</si>
  <si>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</si>
  <si>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Судебная система</t>
  </si>
  <si>
    <t xml:space="preserve">Обеспечение деятельности администрации муниципального образования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</si>
  <si>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</si>
  <si>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</si>
  <si>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Резервные фонды</t>
  </si>
  <si>
    <t>Финансовое обеспечение непредвиденных расходов</t>
  </si>
  <si>
    <t>53 3 00 00000</t>
  </si>
  <si>
    <t>53 3 00 20590</t>
  </si>
  <si>
    <t>Другие общегосударственные вопросы</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</si>
  <si>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</si>
  <si>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</si>
  <si>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</si>
  <si>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</si>
  <si>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</si>
  <si>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</si>
  <si>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</si>
  <si>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</si>
  <si>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</si>
  <si>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</si>
  <si>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Предоставление субсидий бюджетным, автономным учреждениям и иным некоммерческим организациям</t>
  </si>
  <si>
    <t>Гармонизация межнациональных отношений и укрепление единства российской нации в муниципальном образовании Славянский район</t>
  </si>
  <si>
    <t>13 2 00 00000</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</si>
  <si>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</si>
  <si>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13 2 01 00000</t>
  </si>
  <si>
    <t>Мероприятия по гармонизации межнациональных отношений и укреплению единства российской нации в муниципальном образовании Славянский район</t>
  </si>
  <si>
    <t>13 2 01 10820</t>
  </si>
  <si>
    <t>Муниципальная программа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</si>
  <si>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14 0 00 00000</t>
  </si>
  <si>
    <t>Основные мероприятия муниципальной программы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</si>
  <si>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14 1 00 00000</t>
  </si>
  <si>
    <t>Обеспечение реализации мероприятий в области поддержки и развития Славянского районного казачьего общества</t>
  </si>
  <si>
    <t>14 1 01 00000</t>
  </si>
  <si>
    <t>Реализация мероприятий в области поддержки и развития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</si>
  <si>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14 1 01 10720</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</si>
  <si>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</si>
  <si>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</si>
  <si>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</si>
  <si>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</si>
  <si>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</si>
  <si>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</si>
  <si>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Информирование населения через средства массовой информации о деятельности органов местного самоуправления</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</si>
  <si>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</si>
  <si>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</si>
  <si>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</si>
  <si>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</si>
  <si>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</si>
  <si>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</si>
  <si>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</si>
  <si>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Проведение Всероссийской переписи населения 2020 года</t>
  </si>
  <si>
    <t>53 2 00 54690</t>
  </si>
  <si>
    <t>Обеспечение хозяйственного обслуживания</t>
  </si>
  <si>
    <t>53 5 00 00000</t>
  </si>
  <si>
    <t>Расходы на обеспечение деятельности (оказание услуг) муниципальных учреждений</t>
  </si>
  <si>
    <t>53 5 00 00590</t>
  </si>
  <si>
    <t>Исполнение судебных актов</t>
  </si>
  <si>
    <t>53 8 00 00000</t>
  </si>
  <si>
    <t>Исполнение судебных актов и мировых соглашений органами местного самоуправления</t>
  </si>
  <si>
    <t>53 8 00 09040</t>
  </si>
  <si>
    <t>Обеспечение деятельности подведомственных учреждений</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</si>
  <si>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</si>
  <si>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</si>
  <si>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</si>
  <si>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</si>
  <si>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</si>
  <si>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</si>
  <si>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Содержание и обслуживание казны муниципального образования</t>
  </si>
  <si>
    <t>54 1 00 10010</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</si>
  <si>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</si>
  <si>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54 1 00 10020</t>
  </si>
  <si>
    <t>Национальная безопасность и правоохранительная деятельность</t>
  </si>
  <si>
    <t>Защита населения и территории от чрезвычайных ситуации природного и техногенного характера, пожарная безопасность</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</si>
  <si>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</si>
  <si>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</si>
  <si>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</si>
  <si>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</si>
  <si>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</si>
  <si>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</si>
  <si>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 xml:space="preserve">Расходы на обеспечение деятельности (оказание услуг) муниципальных учреждений </t>
  </si>
  <si>
    <t>29 1 01 00590</t>
  </si>
  <si>
    <t>29 1 01 20590</t>
  </si>
  <si>
    <t>Обеспечение деятельности аварийно-спасательной службы муниципального образования Славянский район</t>
  </si>
  <si>
    <t>29 1 03 00000</t>
  </si>
  <si>
    <t>29 1 03 00590</t>
  </si>
  <si>
    <t>Обеспечение деятельности МБУ «Управление по делам ГО и ЧС» муниципального образования Славянский район</t>
  </si>
  <si>
    <t>29 1 05 00000</t>
  </si>
  <si>
    <t>29 1 05 00590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</si>
  <si>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</si>
  <si>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</si>
  <si>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</si>
  <si>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</si>
  <si>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</si>
  <si>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</si>
  <si>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</si>
  <si>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</si>
  <si>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</si>
  <si>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</si>
  <si>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</si>
  <si>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</si>
  <si>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</si>
  <si>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</si>
  <si>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</si>
  <si>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</si>
  <si>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</si>
  <si>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Межбюджетные трансферты</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</si>
  <si>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</si>
  <si>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</si>
  <si>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</si>
  <si>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</si>
  <si>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</si>
  <si>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</si>
  <si>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</si>
  <si>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Другие вопросы в области национальной безопасности и правоохранительной деятельности</t>
  </si>
  <si>
    <t>Муниципальная программа «Комплексные меры по усилению минимизации угроз терроризма в муниципальном образовании Славянский район»</t>
  </si>
  <si>
    <t>07 0 00 00000</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</si>
  <si>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</si>
  <si>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</si>
  <si>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</si>
  <si>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</si>
  <si>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</si>
  <si>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</si>
  <si>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Муниципальная программа «Комплексные меры по профилактике правонарушений и охране общественного порядка в муниципальном образовании Славянский район»</t>
  </si>
  <si>
    <t>21 0 00 00000</t>
  </si>
  <si>
    <t>Основные мероприятия муниципальной программы «Комплексные меры по профилактике правонарушений и охране общественного порядка в муниципальном образовании Славянский район»</t>
  </si>
  <si>
    <t>21 1 00 00000</t>
  </si>
  <si>
    <t xml:space="preserve">Обеспечение проведения мероприятий по укреплению правопорядка, профилактике правонарушений </t>
  </si>
  <si>
    <t>21 1 01 00000</t>
  </si>
  <si>
    <t>Мероприятия по укреплению правопорядка, профилактике преступлений и правонарушений</t>
  </si>
  <si>
    <t>21 1 01 10230</t>
  </si>
  <si>
    <t>Национальная экономика</t>
  </si>
  <si>
    <t>Сельское хозяйство и рыболовство</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</si>
  <si>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</si>
  <si>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</si>
  <si>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</si>
  <si>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</si>
  <si>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18 1 01 60910</t>
  </si>
  <si>
    <t>Обеспечение деятельности МБУ «Сельскохозяйственный информационно-консультационный центр»</t>
  </si>
  <si>
    <t>18 1 02 00000</t>
  </si>
  <si>
    <t>18 1 02 00590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</si>
  <si>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</si>
  <si>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</si>
  <si>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</si>
  <si>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</si>
  <si>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</si>
  <si>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18 2 01 61650</t>
  </si>
  <si>
    <t>18 2 01 81650</t>
  </si>
  <si>
    <t>Дорожное хозяйство (дорожные фонды)</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</si>
  <si>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</si>
  <si>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</si>
  <si>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</si>
  <si>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</si>
  <si>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</si>
  <si>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</si>
  <si>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</si>
  <si>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Капитальный ремонт и ремонт автомобильных дорог общего пользования местного значения</t>
  </si>
  <si>
    <t>Муниципальная программа «Повышение безопасности дорожного движения муниципального образования Славянский район»</t>
  </si>
  <si>
    <t>27 0 00 00000</t>
  </si>
  <si>
    <t>Основные мероприятия муниципальной программы «Повышение безопасности дорожного движения муниципального образования Славянский район»</t>
  </si>
  <si>
    <t>27 1 00 00000</t>
  </si>
  <si>
    <t>Мероприятия по повышению безопасности дорожного движения</t>
  </si>
  <si>
    <t>27 1 01 00000</t>
  </si>
  <si>
    <t>Строительство, ремонт и содержание автомобильных дорог</t>
  </si>
  <si>
    <t>27 1 01 10150</t>
  </si>
  <si>
    <t>Другие вопросы в области национальной экономики</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</si>
  <si>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</si>
  <si>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</si>
  <si>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</si>
  <si>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</si>
  <si>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</si>
  <si>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</si>
  <si>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</si>
  <si>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</si>
  <si>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</si>
  <si>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</si>
  <si>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</si>
  <si>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</si>
  <si>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</si>
  <si>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</si>
  <si>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</si>
  <si>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</si>
  <si>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</si>
  <si>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</si>
  <si>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</si>
  <si>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</si>
  <si>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</si>
  <si>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</si>
  <si>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</si>
  <si>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</si>
  <si>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</si>
  <si>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</si>
  <si>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</si>
  <si>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</si>
  <si>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</si>
  <si>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</si>
  <si>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</si>
  <si>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</si>
  <si>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Экономическое развитие и инновационная экономика</t>
  </si>
  <si>
    <t>57 0 00 00000</t>
  </si>
  <si>
    <t>57 5 00 00000</t>
  </si>
  <si>
    <t>57 5 00 00590</t>
  </si>
  <si>
    <t>Жилищно-коммунальное хозяйство</t>
  </si>
  <si>
    <t>Коммунальное хозяйство</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</si>
  <si>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</si>
  <si>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</si>
  <si>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</si>
  <si>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</si>
  <si>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</si>
  <si>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</si>
  <si>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Поддержка коммунального хозяйства</t>
  </si>
  <si>
    <t>60 0 00 00000</t>
  </si>
  <si>
    <t>Водоснабжение населенных пунктов</t>
  </si>
  <si>
    <t>60 2 00 00000</t>
  </si>
  <si>
    <t>60 2 00 20590</t>
  </si>
  <si>
    <t>Благоустройство</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</si>
  <si>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</si>
  <si>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</si>
  <si>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</si>
  <si>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</si>
  <si>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</si>
  <si>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</si>
  <si>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20 1 01 20590</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</si>
  <si>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</si>
  <si>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20 1 01 S3150</t>
  </si>
  <si>
    <t>Организация благоустройства</t>
  </si>
  <si>
    <t>61 0 00 00000</t>
  </si>
  <si>
    <t>Организация сбора и вывоза бытовых отходов и мусора</t>
  </si>
  <si>
    <t>61 4 00 00000</t>
  </si>
  <si>
    <t>61 4 00 10340</t>
  </si>
  <si>
    <t>Другие вопросы в области жилищно-коммунального хозяйства</t>
  </si>
  <si>
    <t xml:space="preserve">Обеспечение деятельности подведомственных учреждений </t>
  </si>
  <si>
    <t>Образование</t>
  </si>
  <si>
    <t>Дошкольное образование</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</si>
  <si>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</si>
  <si>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</si>
  <si>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</si>
  <si>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</si>
  <si>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г.Славянске-на-Кубани в границах улиц Щорса-Казачья-Проточная</t>
  </si>
  <si>
    <t>15 1 02 00000</t>
  </si>
  <si>
    <t>Строительство объектов социального и производственного комплексов, в том числе объектов общегражданского назначения, жилья, инфраструктуры</t>
  </si>
  <si>
    <t>15 1 02 10190</t>
  </si>
  <si>
    <t>15 1 02 S0470</t>
  </si>
  <si>
    <t>Молодежная политика</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</si>
  <si>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</si>
  <si>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Другие вопросы в области образования</t>
  </si>
  <si>
    <t>Муниципальная программа «Развитие образования»</t>
  </si>
  <si>
    <t>02 0 00 00000</t>
  </si>
  <si>
    <t>Развитие дошкольного образования</t>
  </si>
  <si>
    <t>02 1 00 00000</t>
  </si>
  <si>
    <t>Развитие современных механизмов, содержания и технологий дошкольного  образования</t>
  </si>
  <si>
    <t>02 1 02 00000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</si>
  <si>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</si>
  <si>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</si>
  <si>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Развитие общего образования</t>
  </si>
  <si>
    <t>02 2 00 00000</t>
  </si>
  <si>
    <t>Развитие современных механизмов, содержания и технологий общего  образования</t>
  </si>
  <si>
    <t>02 2 02 00000</t>
  </si>
  <si>
    <t>02 2 02 60860</t>
  </si>
  <si>
    <t xml:space="preserve">Культура, кинематография </t>
  </si>
  <si>
    <t>Другие вопросы в области культуры, кинематографии</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</si>
  <si>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</si>
  <si>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</si>
  <si>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</si>
  <si>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</si>
  <si>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</si>
  <si>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</si>
  <si>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</si>
  <si>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</si>
  <si>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Здравоохранение</t>
  </si>
  <si>
    <t>Непрограммные направления деятельности органов местного самоуправления</t>
  </si>
  <si>
    <t>99 0 00 00000</t>
  </si>
  <si>
    <t>Непрограммные расходы</t>
  </si>
  <si>
    <t>99 9 00 00000</t>
  </si>
  <si>
    <t>99 9 00 20590</t>
  </si>
  <si>
    <t>Социальная политика</t>
  </si>
  <si>
    <t>Пенсионное обеспечение</t>
  </si>
  <si>
    <t>Реализация муниципальных функций, связанных с муниципальным управлением</t>
  </si>
  <si>
    <t>53 4 00 00000</t>
  </si>
  <si>
    <t>Дополнительное материальное обеспечение к пенсии</t>
  </si>
  <si>
    <t>53 4 00 40010</t>
  </si>
  <si>
    <t>Социальное обеспечение населения</t>
  </si>
  <si>
    <t>Муниципальная программа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</si>
  <si>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28 0 00 00000</t>
  </si>
  <si>
    <t>Основные мероприятия муниципальной программы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</si>
  <si>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28 1 00 00000</t>
  </si>
  <si>
    <t>Обеспечение реализации мероприятий по поддержке граждан, оказавшихся в трудной жизненной ситуации</t>
  </si>
  <si>
    <t>28 1 01 00000</t>
  </si>
  <si>
    <t>Социально-экономическая поддержка граждан, оказавшихся в трудной жизненной ситуации</t>
  </si>
  <si>
    <t>Физическая культура и спорт</t>
  </si>
  <si>
    <t xml:space="preserve">Физическая культура </t>
  </si>
  <si>
    <t>Муниципальная программа «Развитие физической культуры и спорта»</t>
  </si>
  <si>
    <t>09 0 00 00000</t>
  </si>
  <si>
    <t>Развитие спорта высших достижений в муниципальном образовании Славянский район</t>
  </si>
  <si>
    <t>09 2 00 00000</t>
  </si>
  <si>
    <t>Обеспечение деятельности центров спортивной подготовки</t>
  </si>
  <si>
    <t>09 2 03 00000</t>
  </si>
  <si>
    <t>Строительство объектов социального и производственного комплексов, в том числе объектов общегражданского назначения, жилья, инфрастуктуры</t>
  </si>
  <si>
    <t>09 2 03 10190</t>
  </si>
  <si>
    <t>Развитие спортивных сооружений в муниципальном образовании Славянский район</t>
  </si>
  <si>
    <t>09 3 00 00000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</si>
  <si>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</si>
  <si>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</si>
  <si>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</si>
  <si>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</si>
  <si>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</si>
  <si>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</si>
  <si>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</si>
  <si>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</si>
  <si>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</si>
  <si>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</si>
  <si>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</si>
  <si>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</si>
  <si>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</si>
  <si>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</si>
  <si>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</si>
  <si>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</si>
  <si>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15 1 03 00000</t>
  </si>
  <si>
    <t>15 1 03 10190</t>
  </si>
  <si>
    <t>15 1 03 Д0470</t>
  </si>
  <si>
    <t>15 1 03 S0470</t>
  </si>
  <si>
    <t>Средства массовой информации</t>
  </si>
  <si>
    <t>Телевидение и радиовещание</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</si>
  <si>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</si>
  <si>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</si>
  <si>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</si>
  <si>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</si>
  <si>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</si>
  <si>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</si>
  <si>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</si>
  <si>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</si>
  <si>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</si>
  <si>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</si>
  <si>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</si>
  <si>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</si>
  <si>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</si>
  <si>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</si>
  <si>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</si>
  <si>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Муниципальная программа "Развитие гражданского общества в муниципальном образовании Славянский район"</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</si>
  <si>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</si>
  <si>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</si>
  <si>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</si>
  <si>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</si>
  <si>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</si>
  <si>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</si>
  <si>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Совершенствование межбюджетных отношений в муниципальном образовании Славянский район</t>
  </si>
  <si>
    <t>30 1 01 00000</t>
  </si>
  <si>
    <t>Иные межбюджетные трансферты на поддержку мер по обеспечению сбалансированности бюджетов поселений</t>
  </si>
  <si>
    <t>30 1 01 11200</t>
  </si>
  <si>
    <t>3.</t>
  </si>
  <si>
    <t>Финансовое управление администрации муниципального образования Славянский район</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</si>
  <si>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</si>
  <si>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управления администрации муниципального образования Славянский район</t>
  </si>
  <si>
    <t>30 1 03 00000</t>
  </si>
  <si>
    <t>30 1 03 00190</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</si>
  <si>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</si>
  <si>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t>
  </si>
  <si>
    <t>30 1 01 10210</t>
  </si>
  <si>
    <t>4.</t>
  </si>
  <si>
    <t>Контрольно-счетная палата муниципального образования Славянский район</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</si>
  <si>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</si>
  <si>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</si>
  <si>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</si>
  <si>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</si>
  <si>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</si>
  <si>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</si>
  <si>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</si>
  <si>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</si>
  <si>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5.</t>
  </si>
  <si>
    <t>Управление архитектуры администрации муниципального образования Славянский район</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</si>
  <si>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</si>
  <si>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</si>
  <si>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</si>
  <si>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</si>
  <si>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</si>
  <si>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</si>
  <si>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</si>
  <si>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</si>
  <si>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Закупка товаров, работ и услуг для государственных (муниципальных)  нужд</t>
  </si>
  <si>
    <t>Обеспечение реализации функций в области строительства, архитектуры и градостроительства</t>
  </si>
  <si>
    <t>57 4 00 00000</t>
  </si>
  <si>
    <t>57 4 00 00190</t>
  </si>
  <si>
    <t>6.</t>
  </si>
  <si>
    <t>Управление по муниципальному имуществу и земельным отношениям администрации муниципального образования Славянский район</t>
  </si>
  <si>
    <t>54 1 00 00190</t>
  </si>
  <si>
    <t>7.</t>
  </si>
  <si>
    <t>Управление образования администрации муниципального образования Славянский район</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</si>
  <si>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</si>
  <si>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</si>
  <si>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Приобретение муниципальными учреждениями движимого имущества</t>
  </si>
  <si>
    <t>02 1 01 09010</t>
  </si>
  <si>
    <t>Осуществление муниципальными учреждениями капитального ремонта</t>
  </si>
  <si>
    <t>02 1 01 09020</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</si>
  <si>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</si>
  <si>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</si>
  <si>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</si>
  <si>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</si>
  <si>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</si>
  <si>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</si>
  <si>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</si>
  <si>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</si>
  <si>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</si>
  <si>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</si>
  <si>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</si>
  <si>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</si>
  <si>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</si>
  <si>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</si>
  <si>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</si>
  <si>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</si>
  <si>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 xml:space="preserve">Комплексные меры по усилению борьбы с терроризмом </t>
  </si>
  <si>
    <t>Мероприятия по организации охраны муниципальных учреждений</t>
  </si>
  <si>
    <t>07 1 01 10111</t>
  </si>
  <si>
    <t>Реконструкция зданий детских садов со строительством групповых ячеек</t>
  </si>
  <si>
    <t>15 1 01 00000</t>
  </si>
  <si>
    <t>15 1 01 10190</t>
  </si>
  <si>
    <t>Муниципальная программа «Энергосбережение и повышение энергетической эффективности»</t>
  </si>
  <si>
    <t>26 0 00 00000</t>
  </si>
  <si>
    <t>Основные мероприятия муниципальной программы «Энергосбережение и повышение энергетической эффективности»</t>
  </si>
  <si>
    <t>26 1 00 00000</t>
  </si>
  <si>
    <t>Обеспечение реализации мероприятий по энергосбережению и повышение энергетической эффективности</t>
  </si>
  <si>
    <t>26 1 01 00000</t>
  </si>
  <si>
    <t>Мероприятия по энергосбережению и повышение энергетической эффективности</t>
  </si>
  <si>
    <t>26 1 01 10520</t>
  </si>
  <si>
    <t>Общее образование</t>
  </si>
  <si>
    <t xml:space="preserve">Развитие общего образования </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</si>
  <si>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</si>
  <si>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</si>
  <si>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02 2 01 09010</t>
  </si>
  <si>
    <t>02 2 01 09020</t>
  </si>
  <si>
    <t>02 2 01 10190</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</si>
  <si>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</si>
  <si>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</si>
  <si>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</si>
  <si>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</si>
  <si>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t>
  </si>
  <si>
    <t>02 2 01 S3370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</si>
  <si>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</si>
  <si>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</si>
  <si>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</si>
  <si>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</si>
  <si>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2 01 Д3410</t>
  </si>
  <si>
    <t>02 2 01 S3410</t>
  </si>
  <si>
    <t>02 2 02 10900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</si>
  <si>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</si>
  <si>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2 02 L3040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</si>
  <si>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</si>
  <si>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</si>
  <si>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</si>
  <si>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</si>
  <si>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</si>
  <si>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02 2 04 62370</t>
  </si>
  <si>
    <t>Муниципальная программа "Дети Кубани"</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</si>
  <si>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</si>
  <si>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</si>
  <si>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</si>
  <si>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</si>
  <si>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</si>
  <si>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</si>
  <si>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 xml:space="preserve">Строительство спортивных площадок </t>
  </si>
  <si>
    <t>09 3 01 00000</t>
  </si>
  <si>
    <t>09 3 01 10190</t>
  </si>
  <si>
    <t>Дополнительное образование детей</t>
  </si>
  <si>
    <t>Развитие дополнительного образования детей</t>
  </si>
  <si>
    <t>02 3 00 00000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</si>
  <si>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дополнительного образования детей</t>
  </si>
  <si>
    <t>02 3 01 00000</t>
  </si>
  <si>
    <t>02 3 01 09010</t>
  </si>
  <si>
    <t>02 3 01 09020</t>
  </si>
  <si>
    <t>02 3 01 62980</t>
  </si>
  <si>
    <t>Развитие современных механизмов, содержания и технологий дополнительного  образования</t>
  </si>
  <si>
    <t>02 3 02 00000</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</si>
  <si>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</si>
  <si>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</si>
  <si>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</si>
  <si>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</si>
  <si>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</si>
  <si>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</si>
  <si>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</si>
  <si>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</si>
  <si>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</si>
  <si>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</si>
  <si>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</si>
  <si>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</si>
  <si>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Обеспечение реализации муниципальной программы и прочие мероприятия в области образования</t>
  </si>
  <si>
    <t>02 4 00 00000</t>
  </si>
  <si>
    <t>Реализация механизмов оценки и обеспечения качества образования и отдельных мероприятий программы</t>
  </si>
  <si>
    <t>02 4 02 00000</t>
  </si>
  <si>
    <t>02 4 02 00590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</si>
  <si>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</si>
  <si>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</si>
  <si>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</si>
  <si>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</si>
  <si>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</si>
  <si>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</si>
  <si>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</si>
  <si>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</si>
  <si>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05 1 01 S0590</t>
  </si>
  <si>
    <t>Обеспечение деятельности управления образования</t>
  </si>
  <si>
    <t>02 4 01 00000</t>
  </si>
  <si>
    <t>02 4 01 00190</t>
  </si>
  <si>
    <t>Проведение прочих мероприятий в образовании</t>
  </si>
  <si>
    <t>02 4 02 10530</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</si>
  <si>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</si>
  <si>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</si>
  <si>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</si>
  <si>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</si>
  <si>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</si>
  <si>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</si>
  <si>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 xml:space="preserve">Развитие дошкольного образования </t>
  </si>
  <si>
    <t>Развитие современных механизмов, содержания и технологий дошкольного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</si>
  <si>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</si>
  <si>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</si>
  <si>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</si>
  <si>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</si>
  <si>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</si>
  <si>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</si>
  <si>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</si>
  <si>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</si>
  <si>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</si>
  <si>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</si>
  <si>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</si>
  <si>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08 5 01 09020</t>
  </si>
  <si>
    <t>08 5 01 60820</t>
  </si>
  <si>
    <t>Культура</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</si>
  <si>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</si>
  <si>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</si>
  <si>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</si>
  <si>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</si>
  <si>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</si>
  <si>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Обеспечение деятельности муниципальных музеев</t>
  </si>
  <si>
    <t>08 4 00 00000</t>
  </si>
  <si>
    <t>Обеспечение деятельности МБУК «Славянский историко-краеведческий музей»</t>
  </si>
  <si>
    <t>08 4 01 00000</t>
  </si>
  <si>
    <t>08 4 01 00590</t>
  </si>
  <si>
    <t>08 4 01 09020</t>
  </si>
  <si>
    <t>Обеспечение методического и технического обслуживания учреждений культуры</t>
  </si>
  <si>
    <t>08 3 00 00000</t>
  </si>
  <si>
    <t>Обеспечение деятельности МАУ «Межпоселенческий центр методического и технического обслуживания учреждений культуры»</t>
  </si>
  <si>
    <t>08 3 01 00000</t>
  </si>
  <si>
    <t>08 3 01 00590</t>
  </si>
  <si>
    <t>Реализация прочих мероприятий</t>
  </si>
  <si>
    <t>08 3 01 10080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</si>
  <si>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</si>
  <si>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</si>
  <si>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</si>
  <si>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</si>
  <si>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</si>
  <si>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9.</t>
  </si>
  <si>
    <t>Управление по физической культуре и спорту администрации муниципального образования Славянский район</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</si>
  <si>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</si>
  <si>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</si>
  <si>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</si>
  <si>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</si>
  <si>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</si>
  <si>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 xml:space="preserve">Содействие субъектам физической культуры и спорта и развитие физической культуры и массового спорта </t>
  </si>
  <si>
    <t>Обеспечение деятельности спортивных школ, подведомственных управлению физической культуры и спорта</t>
  </si>
  <si>
    <t>09 2 01 00000</t>
  </si>
  <si>
    <t>09 2 01 00590</t>
  </si>
  <si>
    <t>09 2 01 09020</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</si>
  <si>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</si>
  <si>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плавательных бассейнов</t>
  </si>
  <si>
    <t>09 2 02 00000</t>
  </si>
  <si>
    <t>09 2 02 00590</t>
  </si>
  <si>
    <t>09 2 02 09020</t>
  </si>
  <si>
    <t>09 2 03 00590</t>
  </si>
  <si>
    <t>Организация, проведение, участие и информационное обеспечение официальных физкультурных и спортивных мероприятий</t>
  </si>
  <si>
    <t>09 2 03 11050</t>
  </si>
  <si>
    <t>Строительство многофункциональных спортивно-игровых площадок</t>
  </si>
  <si>
    <t>09 3 01 S1100</t>
  </si>
  <si>
    <t>Массовый спорт</t>
  </si>
  <si>
    <t>Мероприятия по развитию физической культуры и массового спорта в рамках календарного плана</t>
  </si>
  <si>
    <t>09 1 01 10540</t>
  </si>
  <si>
    <t>Другие вопросы в области физической культуры и спорта</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</si>
  <si>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</si>
  <si>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</si>
  <si>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</si>
  <si>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</si>
  <si>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</si>
  <si>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10.</t>
  </si>
  <si>
    <t>Управление по делам молодежи администрации муниципального образования Славянский район</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</si>
  <si>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</si>
  <si>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</si>
  <si>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</si>
  <si>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</si>
  <si>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</si>
  <si>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</si>
  <si>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</si>
  <si>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</si>
  <si>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Прочие мероприятия по оздоровлению детей и подростков</t>
  </si>
  <si>
    <t>12 1 01 10560</t>
  </si>
  <si>
    <t>Обеспечение деятельности управления по делам молодежи и подведомственных учреждений</t>
  </si>
  <si>
    <t>12 1 02 00000</t>
  </si>
  <si>
    <t>12 1 02 00590</t>
  </si>
  <si>
    <t>12 1 02 00190</t>
  </si>
  <si>
    <t>11.</t>
  </si>
  <si>
    <t>Условно утвержденные расходы</t>
  </si>
  <si>
    <t>Распределение бюджетных ассигнований</t>
  </si>
  <si>
    <t>Наименование</t>
  </si>
  <si>
    <t xml:space="preserve">05 1 01 S0590 </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</si>
  <si>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</si>
  <si>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С0820</t>
  </si>
  <si>
    <t>Обеспечение деятельности МАУ «Межпоселен-ческий центр методического и технического обслуживания учреждений культуры»</t>
  </si>
  <si>
    <t xml:space="preserve">Обеспечение деятельности муниципальных музеев </t>
  </si>
  <si>
    <t xml:space="preserve"> 08 5 00 00000</t>
  </si>
  <si>
    <t>Гармонизация межнациональных отношений и профилактика экстремизма в муниципальном образовании Славянский район</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</si>
  <si>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</si>
  <si>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Мероприятия по гармонизации межнациональных отношений и профилактика экстремизма в муниципальном образовании Славянский район</t>
  </si>
  <si>
    <t>Строительство детского сада на 320 мест в г. Славянске-на-Кубани в границах улиц Щорса- Казачья- Проточная</t>
  </si>
  <si>
    <t xml:space="preserve">Информирование населения через средства массовой информации о деятельности органов местного самоуправления </t>
  </si>
  <si>
    <t>Муниципальная программа «Обеспечение жильем молодых семей муниципального образования Славянский район»</t>
  </si>
  <si>
    <t>Основные мероприятия муниципальной программы «Обеспечение жильем молодых семей муниципального образования Славянский район»</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</si>
  <si>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</si>
  <si>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 xml:space="preserve">   </t>
  </si>
  <si>
    <t xml:space="preserve">по разделам и подразделам классификации расходов </t>
  </si>
  <si>
    <t>Рз</t>
  </si>
  <si>
    <t>Пр</t>
  </si>
  <si>
    <t>Сумма</t>
  </si>
  <si>
    <t>Всего расходов</t>
  </si>
  <si>
    <t>в том числе</t>
  </si>
  <si>
    <t>Защита населения и территории от чрезвычайных ситуаций природного и техногенного характера, пожарная безопасность</t>
  </si>
  <si>
    <t xml:space="preserve">Молодежная политика </t>
  </si>
  <si>
    <t xml:space="preserve">Другие вопросы в области культуры, кинематографии </t>
  </si>
  <si>
    <t xml:space="preserve">Физическая культура и спорт </t>
  </si>
  <si>
    <t>Физическая культура</t>
  </si>
  <si>
    <t>Межбюджетные трансферты общего характера бюджетам бюджетной системы Росийской Федерации</t>
  </si>
  <si>
    <t>Заместитель главы муниципального</t>
  </si>
  <si>
    <t>08 5 А1 55190</t>
  </si>
  <si>
    <t>08 5 А1 00000</t>
  </si>
  <si>
    <t>Федеральный проект «Культурная среда»</t>
  </si>
  <si>
    <t>Государственная поддержка отрасли культуры</t>
  </si>
  <si>
    <t>02 4 02 09020</t>
  </si>
  <si>
    <t>09 2 01 09010</t>
  </si>
  <si>
    <t>09 2 Р5 52280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</si>
  <si>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</si>
  <si>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</si>
  <si>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</si>
  <si>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02 1 01 10760</t>
  </si>
  <si>
    <t>Приобретение оборудования и мебели для вновь вводимых мест муниципальных образовательных организаций</t>
  </si>
  <si>
    <t>12 1 02 10190</t>
  </si>
  <si>
    <t>Муниципальная программа "Молодежь Славянского района"</t>
  </si>
  <si>
    <t xml:space="preserve">Основные мероприятия муниципальной программы "Молодежь Славянского района" </t>
  </si>
  <si>
    <t>15 1 09 00000</t>
  </si>
  <si>
    <t>15 1 09 60960</t>
  </si>
  <si>
    <t>Cтроительство офисов врачей общей практики и фельдшерско-акушерских пунктов</t>
  </si>
  <si>
    <t>Амбулаторная помощь</t>
  </si>
  <si>
    <t>05 5 01 R0820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</si>
  <si>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и лицам из их числа по договорам найма специализированных жилых помещений</t>
  </si>
  <si>
    <t>09 3 01 09020</t>
  </si>
  <si>
    <t>2023 год</t>
  </si>
  <si>
    <t>2024 год</t>
  </si>
  <si>
    <t>23 0 00 00000</t>
  </si>
  <si>
    <t>23 1 00 00000</t>
  </si>
  <si>
    <t>23 1 01 00000</t>
  </si>
  <si>
    <t>23 1 01 09010</t>
  </si>
  <si>
    <t>Муниципальная программа "Развитие архивного дела в муниципальном образовании Славянский район"</t>
  </si>
  <si>
    <t>Основные мероприятия муниципальной программы "Развитие архивного дела в муниципальном образовании Славянский район"</t>
  </si>
  <si>
    <t>Мероприятия по улучшению материально-технического обеспечения архива</t>
  </si>
  <si>
    <t>10 1 01 10750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</si>
  <si>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</si>
  <si>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15 1 05 00000</t>
  </si>
  <si>
    <t xml:space="preserve">Строительство общеобразовательной организации на 525 мест в ст. Петровской </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</si>
  <si>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</si>
  <si>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S1070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</si>
  <si>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</si>
  <si>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60 1 00 00000</t>
  </si>
  <si>
    <t>60 1 00 S0310</t>
  </si>
  <si>
    <t>Организация водоотведения</t>
  </si>
  <si>
    <t>Развитие канализации</t>
  </si>
  <si>
    <t>Реализация мероприятий государственной программы Краснодарского края "Развитие образования"</t>
  </si>
  <si>
    <t>02 2 01 S0600</t>
  </si>
  <si>
    <t>02 2 02 53032</t>
  </si>
  <si>
    <t>08 2 01 09020</t>
  </si>
  <si>
    <t>08 2 01 09010</t>
  </si>
  <si>
    <t>09 2 01 S0340</t>
  </si>
  <si>
    <t>02 2 E2 00000</t>
  </si>
  <si>
    <t>02 2 E2 S0100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</si>
  <si>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</si>
  <si>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Федеральный проект "Успех каждого ребенка"</t>
  </si>
  <si>
    <t>Жилищное хозяйство</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</si>
  <si>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</si>
  <si>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05 4 00 00000</t>
  </si>
  <si>
    <t>05 4 01 00000</t>
  </si>
  <si>
    <t>05 4 01 10560</t>
  </si>
  <si>
    <t>Организация отдыха и оздоровления детей и подростков в сфере культуры</t>
  </si>
  <si>
    <t xml:space="preserve">Оздоровление детей и подростков – участников творческих коллективов </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</si>
  <si>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</si>
  <si>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</si>
  <si>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</si>
  <si>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отдельных государственных полномочий Краснодарского края по поддержке сельскохозяйственного производства</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</si>
  <si>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</si>
  <si>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Осуществление отдельных государственных полномочий по строительству зданий, включая проектно-изыскательные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</si>
  <si>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Муниципальная программа "Комплексные меры по усилению минимизации угроз терроризма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</si>
  <si>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</si>
  <si>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</si>
  <si>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20 1 01 10190</t>
  </si>
  <si>
    <t>12.</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</si>
  <si>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</si>
  <si>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</si>
  <si>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02 1 01 S3490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</si>
  <si>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</si>
  <si>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31 1 01 S2560</t>
  </si>
  <si>
    <t>Подготовка изменений в генеральные планы муниципальных образований Краснодарского края</t>
  </si>
  <si>
    <t>02 2 02 S3550</t>
  </si>
  <si>
    <t>Организация и обеспечение бесплатным горячим питанием обучающихся с ограниченными возможностями здорорья в муниципальных общеебразовательных организациях</t>
  </si>
  <si>
    <t>02 2 02 63540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</si>
  <si>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</si>
  <si>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</si>
  <si>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03 1 03 69180</t>
  </si>
  <si>
    <t>03 1 03 69190</t>
  </si>
  <si>
    <t>03 1 04 69200</t>
  </si>
  <si>
    <t>05 5 01 69170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</si>
  <si>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</si>
  <si>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10 1 01 10780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</si>
  <si>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</si>
  <si>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15 1 05 10190</t>
  </si>
  <si>
    <t>05 5 01 69120</t>
  </si>
  <si>
    <t>03 1 02 69100</t>
  </si>
  <si>
    <t>03 1 02 69130</t>
  </si>
  <si>
    <t>05 5 01 69150</t>
  </si>
  <si>
    <t>05 5 01 69160</t>
  </si>
  <si>
    <t>02 2 01 S0100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</si>
  <si>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физкультурно-спортивного назначения, физкультурно-оздоровительных комплексов)</t>
  </si>
  <si>
    <t>09 2 02 09010</t>
  </si>
  <si>
    <t>09 2 03 S2820</t>
  </si>
  <si>
    <t>99 9 00 S2400</t>
  </si>
  <si>
    <t>Резервный фонд администрации Краснодарского края</t>
  </si>
  <si>
    <t>29 1 05 20590</t>
  </si>
  <si>
    <t>16 1 01 10150</t>
  </si>
  <si>
    <t xml:space="preserve"> Комплексные меры по усилению борьбы с терроризмом   
</t>
  </si>
  <si>
    <t>08 2 01 L5190</t>
  </si>
  <si>
    <t>09 2 01 62980</t>
  </si>
  <si>
    <t>09 2 01 Д0340</t>
  </si>
  <si>
    <t>09 2 01 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</si>
  <si>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</si>
  <si>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02 2 01 S3380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</si>
  <si>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</si>
  <si>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54 1 00 20590</t>
  </si>
  <si>
    <t>10 1 01 Д1070</t>
  </si>
  <si>
    <t>Обеспечение проведения выборов и референдумов</t>
  </si>
  <si>
    <t>53 6 00 00000</t>
  </si>
  <si>
    <t>53 6 00 10590</t>
  </si>
  <si>
    <t>Расходы на обеспечение проведения выборов и референдумов</t>
  </si>
  <si>
    <t>16 1 01 S2440</t>
  </si>
  <si>
    <t>10 1 01 10190</t>
  </si>
  <si>
    <t>60 5 00 00000</t>
  </si>
  <si>
    <t>60 5 00 20590</t>
  </si>
  <si>
    <t>Мероприятия в области коммунального хозяйства</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</si>
  <si>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</si>
  <si>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</si>
  <si>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29 2 01 S0250</t>
  </si>
  <si>
    <t>99 9 00 10360</t>
  </si>
  <si>
    <t>57 2 00 00000</t>
  </si>
  <si>
    <t>57 2 00 20590</t>
  </si>
  <si>
    <t>Мероприятия в области дорожного хозяйства</t>
  </si>
  <si>
    <t>Участие в предупреждении чрезвычайных ситуаций в части развития систем видеонаблюдения муниципальных образований (приобретение камер обзорного видеонаблюдения)</t>
  </si>
  <si>
    <t>Муниципальные гарантии муниципального образования Славянский район</t>
  </si>
  <si>
    <t>Приложение 7</t>
  </si>
  <si>
    <t xml:space="preserve">                      муниципального образования</t>
  </si>
  <si>
    <t xml:space="preserve">                      Славянский район</t>
  </si>
  <si>
    <t xml:space="preserve">                      Приложение 6</t>
  </si>
  <si>
    <t>28 1 01 40430</t>
  </si>
  <si>
    <t>05 8 00 00000</t>
  </si>
  <si>
    <t>05 8 01 00000</t>
  </si>
  <si>
    <t>05 8 01 10560</t>
  </si>
  <si>
    <t>Организация отдыха и оздоровления детей и подростков в сфере молодежной политики</t>
  </si>
  <si>
    <t>расходов бюджета муниципального образования Славянский район на 2023 год и плановый период 2024 и 2025 годов</t>
  </si>
  <si>
    <t>2025 год</t>
  </si>
  <si>
    <t xml:space="preserve"> классификации расходов бюджетов на 2023 год и  плановый период 2024 и 2025 годов</t>
  </si>
  <si>
    <t>бюджетов на 2023 год и плановый период 2024 и 2025 годов</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</si>
  <si>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</si>
  <si>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</si>
  <si>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                       муниципального образования</t>
  </si>
  <si>
    <t xml:space="preserve">                       Славянский район</t>
  </si>
  <si>
    <t xml:space="preserve">                       Приложение 5</t>
  </si>
  <si>
    <t xml:space="preserve">                       от ___________ № ____ </t>
  </si>
  <si>
    <t xml:space="preserve">                       к решению __ сессии Совета</t>
  </si>
  <si>
    <t xml:space="preserve">                      к решению _____сессии Совета</t>
  </si>
  <si>
    <t xml:space="preserve">                      от ____________ № _____</t>
  </si>
  <si>
    <t>к решению ___ сессии Совета</t>
  </si>
  <si>
    <t>от _____________ №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</si>
</sst>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0.0"/>
    <numFmt numFmtId="165" formatCode="000"/>
    <numFmt numFmtId="166" formatCode="00"/>
    <numFmt numFmtId="167" formatCode="0000000"/>
    <numFmt numFmtId="168" formatCode="00\ 0\ 0000"/>
    <numFmt numFmtId="169" formatCode="_-* #,##0.0_р_._-;\-* #,##0.0_р_._-;_-* &quot;-&quot;??_р_._-;_-@_-"/>
  </numFmts>
  <fonts count="10" x14ac:knownFonts="1">
    <font>
      <sz val="11"/>
      <color theme="1"/>
      <name val="Calibri"/>
      <family val="2"/>
      <scheme val="minor"/>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2"/>
      <color rgb="FFFF0000"/>
      <name val="Times New Roman"/>
      <family val="1"/>
      <charset val="204"/>
    </font>
    <font>
      <b/>
      <sz val="14"/>
      <name val="Times New Roman"/>
      <family val="1"/>
      <charset val="204"/>
    </font>
    <font>
      <sz val="11"/>
      <color theme="1"/>
      <name val="Calibri"/>
      <family val="2"/>
      <scheme val="minor"/>
    </font>
    <font>
      <sz val="14"/>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rgb="FFFFFF00"/>
        <bgColor indexed="64"/>
      </patternFill>
    </fill>
  </fills>
  <borders count="5">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s>
  <cellStyleXfs count="4">
    <xf numFmtId="0" fontId="0" fillId="0" borderId="0"/>
    <xf numFmtId="0" fontId="1" fillId="0" borderId="0"/>
    <xf numFmtId="0" fontId="1" fillId="0" borderId="0"/>
    <xf numFmtId="43" fontId="7" fillId="0" borderId="0" applyFont="0" applyFill="0" applyBorder="0" applyAlignment="0" applyProtection="0"/>
  </cellStyleXfs>
  <cellXfs count="197">
    <xf numFmtId="0" fontId="0" fillId="0" borderId="0" xfId="0"/>
    <xf numFmtId="164" fontId="3" fillId="0" borderId="0" xfId="1" applyNumberFormat="1" applyFont="1" applyFill="1" applyBorder="1" applyAlignment="1" applyProtection="1">
      <alignment horizontal="right" vertical="center" wrapText="1"/>
      <protection hidden="1"/>
    </xf>
    <xf numFmtId="0" fontId="2" fillId="0" borderId="0" xfId="1" applyFont="1" applyFill="1" applyBorder="1" applyProtection="1">
      <protection hidden="1"/>
    </xf>
    <xf numFmtId="164" fontId="2" fillId="0" borderId="0" xfId="1" applyNumberFormat="1" applyFont="1" applyFill="1" applyBorder="1" applyProtection="1">
      <protection hidden="1"/>
    </xf>
    <xf numFmtId="0" fontId="2" fillId="0" borderId="0" xfId="0" applyFont="1" applyFill="1" applyBorder="1" applyAlignment="1">
      <alignment horizontal="justify" vertical="center" wrapText="1"/>
    </xf>
    <xf numFmtId="0" fontId="3" fillId="0" borderId="0" xfId="1" applyFont="1" applyFill="1" applyBorder="1" applyAlignment="1"/>
    <xf numFmtId="0" fontId="4" fillId="0" borderId="1" xfId="0" applyFont="1" applyFill="1" applyBorder="1" applyAlignment="1">
      <alignment horizontal="justify" vertical="center" wrapText="1"/>
    </xf>
    <xf numFmtId="165" fontId="2" fillId="0" borderId="1" xfId="1" applyNumberFormat="1" applyFont="1" applyFill="1" applyBorder="1" applyAlignment="1" applyProtection="1">
      <alignment horizontal="justify" vertical="center" wrapText="1"/>
      <protection hidden="1"/>
    </xf>
    <xf numFmtId="0" fontId="2" fillId="0" borderId="1" xfId="0" applyFont="1" applyFill="1" applyBorder="1" applyAlignment="1">
      <alignment horizontal="justify" vertical="center" wrapText="1"/>
    </xf>
    <xf numFmtId="49" fontId="4" fillId="0" borderId="1" xfId="0" applyNumberFormat="1" applyFont="1" applyFill="1" applyBorder="1" applyAlignment="1">
      <alignment horizontal="center" vertical="center"/>
    </xf>
    <xf numFmtId="169" fontId="4" fillId="0" borderId="1" xfId="3" applyNumberFormat="1" applyFont="1" applyFill="1" applyBorder="1" applyAlignment="1" applyProtection="1">
      <alignment horizontal="right" vertical="center"/>
      <protection hidden="1"/>
    </xf>
    <xf numFmtId="169" fontId="2" fillId="0" borderId="1" xfId="3" applyNumberFormat="1" applyFont="1" applyFill="1" applyBorder="1" applyAlignment="1" applyProtection="1">
      <alignment horizontal="right" vertical="center"/>
      <protection hidden="1"/>
    </xf>
    <xf numFmtId="43" fontId="3" fillId="0" borderId="0" xfId="3" applyFont="1" applyFill="1" applyBorder="1" applyAlignment="1" applyProtection="1">
      <alignment horizontal="right" vertical="center" wrapText="1"/>
      <protection hidden="1"/>
    </xf>
    <xf numFmtId="0" fontId="2" fillId="0" borderId="0" xfId="1" applyFont="1" applyFill="1" applyBorder="1"/>
    <xf numFmtId="0" fontId="3" fillId="0" borderId="0" xfId="1" applyFont="1" applyFill="1" applyBorder="1" applyAlignment="1" applyProtection="1">
      <alignment horizontal="center"/>
      <protection hidden="1"/>
    </xf>
    <xf numFmtId="0" fontId="3" fillId="0" borderId="0" xfId="1" applyFont="1" applyFill="1" applyBorder="1" applyAlignment="1" applyProtection="1">
      <alignment horizontal="right"/>
      <protection hidden="1"/>
    </xf>
    <xf numFmtId="164" fontId="2" fillId="0" borderId="0" xfId="1" applyNumberFormat="1" applyFont="1" applyFill="1" applyBorder="1" applyAlignment="1">
      <alignment horizontal="right" vertical="center"/>
    </xf>
    <xf numFmtId="0" fontId="2" fillId="0" borderId="0" xfId="1" applyFont="1" applyFill="1" applyBorder="1" applyAlignment="1">
      <alignment horizontal="right"/>
    </xf>
    <xf numFmtId="164" fontId="2" fillId="0" borderId="0" xfId="1" applyNumberFormat="1" applyFont="1" applyFill="1" applyBorder="1" applyAlignment="1" applyProtection="1">
      <alignment horizontal="right"/>
      <protection hidden="1"/>
    </xf>
    <xf numFmtId="0" fontId="2" fillId="0" borderId="0" xfId="1" applyNumberFormat="1" applyFont="1" applyFill="1" applyBorder="1" applyAlignment="1" applyProtection="1">
      <protection hidden="1"/>
    </xf>
    <xf numFmtId="164" fontId="2" fillId="0" borderId="0" xfId="1" applyNumberFormat="1" applyFont="1" applyFill="1" applyBorder="1" applyAlignment="1">
      <alignment horizontal="right"/>
    </xf>
    <xf numFmtId="0" fontId="2" fillId="0" borderId="1" xfId="1" applyFont="1" applyFill="1" applyBorder="1" applyAlignment="1">
      <alignment horizontal="center" vertical="center"/>
    </xf>
    <xf numFmtId="0" fontId="2" fillId="0" borderId="1" xfId="1" applyNumberFormat="1" applyFont="1" applyFill="1" applyBorder="1" applyAlignment="1" applyProtection="1">
      <alignment horizontal="center" vertical="center" wrapText="1"/>
      <protection hidden="1"/>
    </xf>
    <xf numFmtId="3"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protection hidden="1"/>
    </xf>
    <xf numFmtId="0" fontId="4" fillId="0" borderId="1" xfId="1" applyNumberFormat="1" applyFont="1" applyFill="1" applyBorder="1" applyAlignment="1" applyProtection="1">
      <alignment horizontal="left" vertical="center" wrapText="1"/>
      <protection hidden="1"/>
    </xf>
    <xf numFmtId="0" fontId="4" fillId="0" borderId="1"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vertical="center" wrapText="1"/>
      <protection hidden="1"/>
    </xf>
    <xf numFmtId="165" fontId="4" fillId="0" borderId="1" xfId="1" applyNumberFormat="1" applyFont="1" applyFill="1" applyBorder="1" applyAlignment="1" applyProtection="1">
      <alignment horizontal="justify" vertical="center" wrapText="1"/>
      <protection hidden="1"/>
    </xf>
    <xf numFmtId="167" fontId="4" fillId="0" borderId="1" xfId="1" applyNumberFormat="1" applyFont="1" applyFill="1" applyBorder="1" applyAlignment="1" applyProtection="1">
      <alignment horizontal="center" vertical="center" wrapText="1"/>
      <protection hidden="1"/>
    </xf>
    <xf numFmtId="165" fontId="4" fillId="0" borderId="1" xfId="1" applyNumberFormat="1" applyFont="1" applyFill="1" applyBorder="1" applyAlignment="1" applyProtection="1">
      <alignment horizontal="center" vertical="center" wrapText="1"/>
      <protection hidden="1"/>
    </xf>
    <xf numFmtId="167" fontId="2" fillId="0" borderId="1" xfId="1" applyNumberFormat="1" applyFont="1" applyFill="1" applyBorder="1" applyAlignment="1" applyProtection="1">
      <alignment horizontal="center" vertical="center" wrapText="1"/>
      <protection hidden="1"/>
    </xf>
    <xf numFmtId="165" fontId="2" fillId="0" borderId="1" xfId="1" applyNumberFormat="1" applyFont="1" applyFill="1" applyBorder="1" applyAlignment="1" applyProtection="1">
      <alignment horizontal="center" vertical="center" wrapText="1"/>
      <protection hidden="1"/>
    </xf>
    <xf numFmtId="167"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0" fontId="2" fillId="0" borderId="1" xfId="2" applyNumberFormat="1" applyFont="1" applyFill="1" applyBorder="1" applyAlignment="1" applyProtection="1">
      <alignment horizontal="justify" vertical="center" wrapText="1"/>
      <protection hidden="1"/>
    </xf>
    <xf numFmtId="0" fontId="2" fillId="0" borderId="1" xfId="1"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4" fillId="0" borderId="1" xfId="1" applyFont="1" applyFill="1" applyBorder="1" applyAlignment="1">
      <alignment horizontal="justify" vertical="center" wrapText="1"/>
    </xf>
    <xf numFmtId="166" fontId="4"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wrapText="1"/>
      <protection hidden="1"/>
    </xf>
    <xf numFmtId="49" fontId="2" fillId="0" borderId="1" xfId="1" applyNumberFormat="1" applyFont="1" applyFill="1" applyBorder="1" applyAlignment="1" applyProtection="1">
      <alignment horizontal="justify" vertical="center" wrapText="1"/>
      <protection hidden="1"/>
    </xf>
    <xf numFmtId="166" fontId="2" fillId="0" borderId="1" xfId="1" applyNumberFormat="1" applyFont="1" applyFill="1" applyBorder="1" applyAlignment="1" applyProtection="1">
      <alignment horizontal="center" vertical="center"/>
      <protection hidden="1"/>
    </xf>
    <xf numFmtId="168" fontId="2" fillId="0" borderId="1" xfId="1" applyNumberFormat="1" applyFont="1" applyFill="1" applyBorder="1" applyAlignment="1" applyProtection="1">
      <alignment horizontal="center" vertical="center" wrapText="1"/>
      <protection hidden="1"/>
    </xf>
    <xf numFmtId="165" fontId="2" fillId="0" borderId="1"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center" vertical="center" wrapText="1"/>
      <protection hidden="1"/>
    </xf>
    <xf numFmtId="0" fontId="4" fillId="0" borderId="1" xfId="1" applyFont="1" applyFill="1" applyBorder="1" applyAlignment="1">
      <alignment horizontal="left" vertical="center" wrapText="1"/>
    </xf>
    <xf numFmtId="0" fontId="2" fillId="0" borderId="1" xfId="1" applyFont="1" applyFill="1" applyBorder="1" applyAlignment="1">
      <alignment horizontal="justify" vertical="center" wrapText="1"/>
    </xf>
    <xf numFmtId="167"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49" fontId="4" fillId="0" borderId="1" xfId="1" applyNumberFormat="1" applyFont="1" applyFill="1" applyBorder="1" applyAlignment="1" applyProtection="1">
      <alignment horizontal="justify" vertical="center" wrapText="1"/>
      <protection hidden="1"/>
    </xf>
    <xf numFmtId="165" fontId="2" fillId="0" borderId="1" xfId="1" applyNumberFormat="1" applyFont="1" applyFill="1" applyBorder="1" applyAlignment="1" applyProtection="1">
      <alignment horizontal="justify" vertical="top" wrapText="1"/>
      <protection hidden="1"/>
    </xf>
    <xf numFmtId="0" fontId="2" fillId="0" borderId="0" xfId="1"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164" fontId="2" fillId="0" borderId="0" xfId="1" applyNumberFormat="1" applyFont="1" applyFill="1" applyBorder="1" applyAlignment="1" applyProtection="1">
      <alignment horizontal="right" vertical="center"/>
      <protection hidden="1"/>
    </xf>
    <xf numFmtId="0" fontId="2" fillId="0" borderId="0" xfId="1" applyFont="1" applyFill="1" applyBorder="1" applyAlignment="1">
      <alignment horizontal="right" wrapText="1"/>
    </xf>
    <xf numFmtId="0" fontId="3" fillId="0" borderId="0" xfId="1" applyFont="1" applyFill="1" applyBorder="1" applyAlignment="1">
      <alignment horizontal="left"/>
    </xf>
    <xf numFmtId="0" fontId="3" fillId="0" borderId="0" xfId="1" applyFont="1" applyFill="1" applyBorder="1" applyAlignment="1">
      <alignment horizontal="right" wrapText="1"/>
    </xf>
    <xf numFmtId="164" fontId="3" fillId="0" borderId="0" xfId="1" applyNumberFormat="1" applyFont="1" applyFill="1" applyBorder="1" applyAlignment="1" applyProtection="1">
      <alignment horizontal="right"/>
      <protection hidden="1"/>
    </xf>
    <xf numFmtId="43" fontId="3" fillId="0" borderId="0" xfId="3" applyFont="1" applyFill="1" applyBorder="1" applyAlignment="1" applyProtection="1">
      <alignment horizontal="left"/>
      <protection hidden="1"/>
    </xf>
    <xf numFmtId="43" fontId="3" fillId="0" borderId="0" xfId="3" applyFont="1" applyFill="1" applyBorder="1" applyAlignment="1" applyProtection="1">
      <alignment horizontal="center"/>
      <protection hidden="1"/>
    </xf>
    <xf numFmtId="0" fontId="2" fillId="0" borderId="1" xfId="3" applyNumberFormat="1" applyFont="1" applyFill="1" applyBorder="1" applyAlignment="1" applyProtection="1">
      <alignment horizontal="center" vertical="center"/>
      <protection hidden="1"/>
    </xf>
    <xf numFmtId="43" fontId="4" fillId="0" borderId="0" xfId="3" applyFont="1" applyFill="1" applyBorder="1" applyAlignment="1" applyProtection="1">
      <alignment vertical="center"/>
      <protection hidden="1"/>
    </xf>
    <xf numFmtId="165" fontId="4" fillId="0" borderId="1" xfId="1" applyNumberFormat="1" applyFont="1" applyFill="1" applyBorder="1" applyAlignment="1" applyProtection="1">
      <alignment vertical="center" wrapText="1"/>
      <protection hidden="1"/>
    </xf>
    <xf numFmtId="166" fontId="4"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protection hidden="1"/>
    </xf>
    <xf numFmtId="0" fontId="2" fillId="0" borderId="1" xfId="1" applyFont="1" applyFill="1" applyBorder="1" applyAlignment="1"/>
    <xf numFmtId="168" fontId="2" fillId="0" borderId="1" xfId="1" applyNumberFormat="1" applyFont="1" applyFill="1" applyBorder="1" applyAlignment="1" applyProtection="1">
      <alignment horizontal="center" vertical="center"/>
      <protection hidden="1"/>
    </xf>
    <xf numFmtId="0" fontId="2" fillId="0" borderId="1" xfId="2"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protection hidden="1"/>
    </xf>
    <xf numFmtId="0" fontId="4" fillId="0" borderId="0" xfId="1" applyNumberFormat="1" applyFont="1" applyFill="1" applyBorder="1" applyAlignment="1" applyProtection="1">
      <protection hidden="1"/>
    </xf>
    <xf numFmtId="165" fontId="4" fillId="0" borderId="0" xfId="1" applyNumberFormat="1" applyFont="1" applyFill="1" applyBorder="1" applyAlignment="1" applyProtection="1">
      <alignment horizontal="justify" vertical="center" wrapText="1"/>
      <protection hidden="1"/>
    </xf>
    <xf numFmtId="165" fontId="2" fillId="0"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horizontal="center" vertical="center"/>
      <protection hidden="1"/>
    </xf>
    <xf numFmtId="167" fontId="2" fillId="0" borderId="0" xfId="1" applyNumberFormat="1" applyFont="1" applyFill="1" applyBorder="1" applyAlignment="1" applyProtection="1">
      <alignment horizontal="center" vertical="center"/>
      <protection hidden="1"/>
    </xf>
    <xf numFmtId="165" fontId="2" fillId="0" borderId="0" xfId="1" applyNumberFormat="1" applyFont="1" applyFill="1" applyBorder="1" applyAlignment="1" applyProtection="1">
      <alignment horizontal="center" vertical="center"/>
      <protection hidden="1"/>
    </xf>
    <xf numFmtId="0" fontId="2" fillId="0" borderId="0" xfId="1" applyFont="1" applyFill="1" applyBorder="1" applyAlignment="1">
      <alignment horizontal="center" vertical="center"/>
    </xf>
    <xf numFmtId="0" fontId="1" fillId="0" borderId="0" xfId="1" applyFont="1" applyFill="1" applyBorder="1"/>
    <xf numFmtId="0" fontId="3" fillId="0" borderId="0" xfId="0" applyFont="1" applyFill="1"/>
    <xf numFmtId="0" fontId="3" fillId="0" borderId="1" xfId="0" applyFont="1" applyFill="1" applyBorder="1" applyAlignment="1">
      <alignment horizontal="center" vertical="center"/>
    </xf>
    <xf numFmtId="0" fontId="2" fillId="0" borderId="1" xfId="0" applyFont="1" applyFill="1" applyBorder="1" applyAlignment="1">
      <alignment horizont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0" xfId="0" applyFont="1" applyFill="1"/>
    <xf numFmtId="166" fontId="4" fillId="0" borderId="1" xfId="0" applyNumberFormat="1" applyFont="1" applyFill="1" applyBorder="1" applyAlignment="1">
      <alignment horizontal="center" vertical="center"/>
    </xf>
    <xf numFmtId="166"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xf>
    <xf numFmtId="0" fontId="3" fillId="0" borderId="0" xfId="0" applyFont="1" applyFill="1" applyAlignment="1">
      <alignment horizontal="right"/>
    </xf>
    <xf numFmtId="49" fontId="3" fillId="0" borderId="0" xfId="0" applyNumberFormat="1" applyFont="1" applyFill="1" applyBorder="1" applyAlignment="1"/>
    <xf numFmtId="49" fontId="3" fillId="0" borderId="0" xfId="0" applyNumberFormat="1" applyFont="1" applyFill="1" applyBorder="1" applyAlignment="1">
      <alignment horizontal="right"/>
    </xf>
    <xf numFmtId="169" fontId="9" fillId="0" borderId="1" xfId="3" applyNumberFormat="1" applyFont="1" applyFill="1" applyBorder="1" applyAlignment="1" applyProtection="1">
      <alignment horizontal="right" vertical="center"/>
      <protection hidden="1"/>
    </xf>
    <xf numFmtId="169" fontId="2" fillId="0" borderId="1" xfId="3" applyNumberFormat="1" applyFont="1" applyFill="1" applyBorder="1" applyAlignment="1">
      <alignment horizontal="right" vertical="center"/>
    </xf>
    <xf numFmtId="0" fontId="2" fillId="0" borderId="1" xfId="0" applyFont="1" applyFill="1" applyBorder="1" applyAlignment="1">
      <alignment horizontal="center" vertical="center" wrapText="1"/>
    </xf>
    <xf numFmtId="0" fontId="3" fillId="0" borderId="0" xfId="0" applyFont="1" applyFill="1"/>
    <xf numFmtId="0" fontId="3" fillId="0" borderId="0" xfId="1" applyFont="1" applyFill="1" applyBorder="1" applyAlignment="1" applyProtection="1">
      <protection hidden="1"/>
    </xf>
    <xf numFmtId="0" fontId="2" fillId="0" borderId="2" xfId="0" applyFont="1" applyFill="1" applyBorder="1" applyAlignment="1">
      <alignment horizontal="justify" vertical="center" wrapText="1"/>
    </xf>
    <xf numFmtId="166" fontId="2" fillId="0" borderId="2"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165" fontId="2" fillId="0" borderId="3" xfId="1"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lignment horizontal="center" vertical="center"/>
    </xf>
    <xf numFmtId="0" fontId="2" fillId="0" borderId="3" xfId="0" applyFont="1" applyFill="1" applyBorder="1" applyAlignment="1">
      <alignment horizontal="justify" vertical="center" wrapText="1"/>
    </xf>
    <xf numFmtId="49" fontId="4" fillId="0" borderId="3"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2" fillId="0" borderId="4" xfId="0" applyFont="1" applyFill="1" applyBorder="1" applyAlignment="1">
      <alignment horizontal="justify" vertical="center" wrapText="1"/>
    </xf>
    <xf numFmtId="166" fontId="2" fillId="0" borderId="4" xfId="0" applyNumberFormat="1" applyFont="1" applyFill="1" applyBorder="1" applyAlignment="1">
      <alignment horizontal="center" vertical="center"/>
    </xf>
    <xf numFmtId="49" fontId="3" fillId="0" borderId="0" xfId="0" applyNumberFormat="1" applyFont="1" applyFill="1" applyBorder="1"/>
    <xf numFmtId="0" fontId="3" fillId="0" borderId="0" xfId="0" applyFont="1" applyFill="1" applyBorder="1"/>
    <xf numFmtId="164" fontId="3" fillId="0" borderId="0" xfId="0" applyNumberFormat="1" applyFont="1" applyFill="1" applyBorder="1"/>
    <xf numFmtId="0" fontId="3" fillId="0" borderId="0" xfId="0" applyFont="1" applyFill="1" applyBorder="1" applyAlignment="1"/>
    <xf numFmtId="0" fontId="3" fillId="0" borderId="0" xfId="0" applyFont="1" applyFill="1" applyBorder="1" applyAlignment="1">
      <alignment horizontal="center"/>
    </xf>
    <xf numFmtId="164" fontId="2" fillId="0" borderId="0" xfId="0" applyNumberFormat="1" applyFont="1" applyFill="1" applyBorder="1" applyAlignment="1">
      <alignment horizontal="right"/>
    </xf>
    <xf numFmtId="0" fontId="6" fillId="0" borderId="0" xfId="0" applyFont="1" applyFill="1" applyBorder="1"/>
    <xf numFmtId="164" fontId="2" fillId="0" borderId="0" xfId="1" applyNumberFormat="1" applyFont="1" applyFill="1" applyBorder="1" applyAlignment="1">
      <alignment horizontal="center" vertical="center"/>
    </xf>
    <xf numFmtId="0" fontId="2" fillId="0" borderId="0" xfId="1" applyFont="1" applyFill="1" applyBorder="1" applyAlignment="1">
      <alignment horizontal="left" wrapText="1"/>
    </xf>
    <xf numFmtId="0" fontId="3" fillId="0" borderId="0" xfId="1" applyFont="1" applyFill="1" applyBorder="1" applyAlignment="1">
      <alignment wrapText="1"/>
    </xf>
    <xf numFmtId="164" fontId="3" fillId="0" borderId="0" xfId="0" applyNumberFormat="1" applyFont="1" applyFill="1" applyBorder="1" applyAlignment="1">
      <alignment horizontal="right"/>
    </xf>
    <xf numFmtId="43" fontId="2" fillId="0" borderId="0" xfId="3" applyFont="1" applyFill="1" applyBorder="1"/>
    <xf numFmtId="43" fontId="2" fillId="0" borderId="0" xfId="3" applyFont="1" applyFill="1" applyBorder="1" applyAlignment="1">
      <alignment horizontal="right"/>
    </xf>
    <xf numFmtId="43" fontId="1" fillId="0" borderId="0" xfId="3" applyFont="1" applyFill="1" applyBorder="1"/>
    <xf numFmtId="169" fontId="4" fillId="0" borderId="1" xfId="3" applyNumberFormat="1" applyFont="1" applyFill="1" applyBorder="1" applyAlignment="1">
      <alignment horizontal="center" vertical="center"/>
    </xf>
    <xf numFmtId="169" fontId="4" fillId="0" borderId="1" xfId="3" applyNumberFormat="1" applyFont="1" applyFill="1" applyBorder="1" applyAlignment="1" applyProtection="1">
      <alignment horizontal="center" vertical="center" wrapText="1"/>
      <protection hidden="1"/>
    </xf>
    <xf numFmtId="169" fontId="2" fillId="0" borderId="1" xfId="3" applyNumberFormat="1" applyFont="1" applyFill="1" applyBorder="1" applyAlignment="1" applyProtection="1">
      <alignment horizontal="center" vertical="center" wrapText="1"/>
      <protection hidden="1"/>
    </xf>
    <xf numFmtId="0" fontId="2" fillId="0" borderId="1" xfId="0" applyFont="1" applyFill="1" applyBorder="1" applyAlignment="1">
      <alignment horizontal="center" vertical="center" wrapText="1"/>
    </xf>
    <xf numFmtId="0" fontId="3" fillId="0" borderId="0" xfId="1" applyFont="1" applyFill="1" applyBorder="1" applyAlignment="1" applyProtection="1">
      <protection hidden="1"/>
    </xf>
    <xf numFmtId="0" fontId="3" fillId="0" borderId="0" xfId="1" applyFont="1" applyFill="1" applyBorder="1" applyAlignment="1" applyProtection="1">
      <alignment horizontal="left"/>
      <protection hidden="1"/>
    </xf>
    <xf numFmtId="0" fontId="3" fillId="0" borderId="0" xfId="1" applyFont="1" applyFill="1" applyBorder="1" applyAlignment="1">
      <alignment horizontal="right"/>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43" fontId="4" fillId="0" borderId="1" xfId="3" applyFont="1" applyFill="1" applyBorder="1" applyAlignment="1">
      <alignment vertical="center"/>
    </xf>
    <xf numFmtId="43" fontId="2" fillId="0" borderId="1" xfId="3" applyFont="1" applyFill="1" applyBorder="1" applyAlignment="1">
      <alignment horizontal="right" vertical="center"/>
    </xf>
    <xf numFmtId="43" fontId="4" fillId="0" borderId="1" xfId="3" applyFont="1" applyFill="1" applyBorder="1" applyAlignment="1">
      <alignment horizontal="right" vertical="center"/>
    </xf>
    <xf numFmtId="43" fontId="2" fillId="0" borderId="3" xfId="3" applyFont="1" applyFill="1" applyBorder="1" applyAlignment="1">
      <alignment horizontal="right" vertical="center"/>
    </xf>
    <xf numFmtId="43" fontId="2" fillId="0" borderId="2" xfId="3" applyFont="1" applyFill="1" applyBorder="1" applyAlignment="1">
      <alignment horizontal="right" vertical="center"/>
    </xf>
    <xf numFmtId="43" fontId="2" fillId="0" borderId="4" xfId="3" applyFont="1" applyFill="1" applyBorder="1" applyAlignment="1">
      <alignment horizontal="right" vertical="center"/>
    </xf>
    <xf numFmtId="43" fontId="2" fillId="0" borderId="2" xfId="3" applyFont="1" applyFill="1" applyBorder="1" applyAlignment="1">
      <alignment horizontal="center" vertical="center"/>
    </xf>
    <xf numFmtId="43" fontId="4" fillId="0" borderId="1" xfId="3" applyFont="1" applyFill="1" applyBorder="1" applyAlignment="1">
      <alignment horizontal="center" vertical="center"/>
    </xf>
    <xf numFmtId="0" fontId="3" fillId="0" borderId="0" xfId="1" applyFont="1" applyFill="1" applyBorder="1" applyAlignment="1" applyProtection="1">
      <protection hidden="1"/>
    </xf>
    <xf numFmtId="0" fontId="2" fillId="0" borderId="1" xfId="1" applyNumberFormat="1" applyFont="1" applyFill="1" applyBorder="1" applyAlignment="1" applyProtection="1">
      <alignment horizontal="center" vertical="center"/>
      <protection hidden="1"/>
    </xf>
    <xf numFmtId="43" fontId="2" fillId="0" borderId="1" xfId="3" applyFont="1" applyFill="1" applyBorder="1" applyAlignment="1">
      <alignment vertical="center"/>
    </xf>
    <xf numFmtId="43" fontId="6" fillId="0" borderId="1" xfId="3" applyFont="1" applyFill="1" applyBorder="1" applyAlignment="1"/>
    <xf numFmtId="0" fontId="2" fillId="2" borderId="1" xfId="1" applyNumberFormat="1" applyFont="1" applyFill="1" applyBorder="1" applyAlignment="1" applyProtection="1">
      <alignment horizontal="center" vertical="center" wrapText="1"/>
      <protection hidden="1"/>
    </xf>
    <xf numFmtId="165" fontId="2" fillId="2" borderId="1" xfId="1" applyNumberFormat="1" applyFont="1" applyFill="1" applyBorder="1" applyAlignment="1" applyProtection="1">
      <alignment horizontal="justify" vertical="center" wrapText="1"/>
      <protection hidden="1"/>
    </xf>
    <xf numFmtId="167" fontId="2" fillId="2" borderId="1" xfId="1" applyNumberFormat="1" applyFont="1" applyFill="1" applyBorder="1" applyAlignment="1" applyProtection="1">
      <alignment horizontal="center" vertical="center"/>
      <protection hidden="1"/>
    </xf>
    <xf numFmtId="165" fontId="2" fillId="2" borderId="1" xfId="1" applyNumberFormat="1" applyFont="1" applyFill="1" applyBorder="1" applyAlignment="1" applyProtection="1">
      <alignment horizontal="center" vertical="center"/>
      <protection hidden="1"/>
    </xf>
    <xf numFmtId="169" fontId="2" fillId="2" borderId="1" xfId="3" applyNumberFormat="1" applyFont="1" applyFill="1" applyBorder="1" applyAlignment="1" applyProtection="1">
      <alignment horizontal="center" vertical="center" wrapText="1"/>
      <protection hidden="1"/>
    </xf>
    <xf numFmtId="0" fontId="2" fillId="2" borderId="1" xfId="1" applyFont="1" applyFill="1" applyBorder="1" applyAlignment="1">
      <alignment horizontal="center" vertical="center" wrapText="1"/>
    </xf>
    <xf numFmtId="167" fontId="2" fillId="2" borderId="1" xfId="1" applyNumberFormat="1" applyFont="1" applyFill="1" applyBorder="1" applyAlignment="1" applyProtection="1">
      <alignment horizontal="center" vertical="center" wrapText="1"/>
      <protection hidden="1"/>
    </xf>
    <xf numFmtId="165" fontId="2" fillId="2" borderId="1" xfId="1" applyNumberFormat="1" applyFont="1" applyFill="1" applyBorder="1" applyAlignment="1" applyProtection="1">
      <alignment horizontal="center" vertical="center" wrapText="1"/>
      <protection hidden="1"/>
    </xf>
    <xf numFmtId="165" fontId="2" fillId="2" borderId="1" xfId="1" applyNumberFormat="1" applyFont="1" applyFill="1" applyBorder="1" applyAlignment="1" applyProtection="1">
      <alignment horizontal="justify" vertical="top" wrapText="1"/>
      <protection hidden="1"/>
    </xf>
    <xf numFmtId="0" fontId="4" fillId="2" borderId="1" xfId="1" applyNumberFormat="1" applyFont="1" applyFill="1" applyBorder="1" applyAlignment="1" applyProtection="1">
      <alignment horizontal="center" vertical="center" wrapText="1"/>
      <protection hidden="1"/>
    </xf>
    <xf numFmtId="165" fontId="4" fillId="2" borderId="1" xfId="1" applyNumberFormat="1" applyFont="1" applyFill="1" applyBorder="1" applyAlignment="1" applyProtection="1">
      <alignment horizontal="justify" vertical="center" wrapText="1"/>
      <protection hidden="1"/>
    </xf>
    <xf numFmtId="167" fontId="4" fillId="2" borderId="1" xfId="1" applyNumberFormat="1" applyFont="1" applyFill="1" applyBorder="1" applyAlignment="1" applyProtection="1">
      <alignment horizontal="center" vertical="center" wrapText="1"/>
      <protection hidden="1"/>
    </xf>
    <xf numFmtId="165" fontId="4" fillId="2" borderId="1" xfId="1" applyNumberFormat="1" applyFont="1" applyFill="1" applyBorder="1" applyAlignment="1" applyProtection="1">
      <alignment horizontal="center" vertical="center"/>
      <protection hidden="1"/>
    </xf>
    <xf numFmtId="169" fontId="4" fillId="2" borderId="1" xfId="3" applyNumberFormat="1" applyFont="1" applyFill="1" applyBorder="1" applyAlignment="1" applyProtection="1">
      <alignment horizontal="center" vertical="center" wrapText="1"/>
      <protection hidden="1"/>
    </xf>
    <xf numFmtId="0" fontId="2" fillId="2" borderId="1" xfId="0" applyFont="1" applyFill="1" applyBorder="1" applyAlignment="1">
      <alignment horizontal="justify" vertical="center" wrapText="1"/>
    </xf>
    <xf numFmtId="166" fontId="2" fillId="2" borderId="1" xfId="1" applyNumberFormat="1" applyFont="1" applyFill="1" applyBorder="1" applyAlignment="1" applyProtection="1">
      <alignment horizontal="center" vertical="center"/>
      <protection hidden="1"/>
    </xf>
    <xf numFmtId="168" fontId="2" fillId="2" borderId="1" xfId="1" applyNumberFormat="1" applyFont="1" applyFill="1" applyBorder="1" applyAlignment="1" applyProtection="1">
      <alignment horizontal="center" vertical="center" wrapText="1"/>
      <protection hidden="1"/>
    </xf>
    <xf numFmtId="0" fontId="5" fillId="2" borderId="1" xfId="1" applyNumberFormat="1" applyFont="1" applyFill="1" applyBorder="1" applyAlignment="1" applyProtection="1">
      <alignment horizontal="center" vertical="center" wrapText="1"/>
      <protection hidden="1"/>
    </xf>
    <xf numFmtId="165" fontId="4" fillId="2" borderId="1" xfId="1" applyNumberFormat="1" applyFont="1" applyFill="1" applyBorder="1" applyAlignment="1" applyProtection="1">
      <alignment horizontal="left" vertical="center" wrapText="1"/>
      <protection hidden="1"/>
    </xf>
    <xf numFmtId="167" fontId="4" fillId="2" borderId="1" xfId="1" applyNumberFormat="1" applyFont="1" applyFill="1" applyBorder="1" applyAlignment="1" applyProtection="1">
      <alignment horizontal="center" vertical="center"/>
      <protection hidden="1"/>
    </xf>
    <xf numFmtId="165" fontId="4" fillId="2" borderId="1" xfId="1" applyNumberFormat="1" applyFont="1" applyFill="1" applyBorder="1" applyAlignment="1" applyProtection="1">
      <alignment horizontal="center" vertical="center" wrapText="1"/>
      <protection hidden="1"/>
    </xf>
    <xf numFmtId="49" fontId="2" fillId="2" borderId="1" xfId="1" applyNumberFormat="1" applyFont="1" applyFill="1" applyBorder="1" applyAlignment="1" applyProtection="1">
      <alignment horizontal="justify" vertical="center" wrapText="1"/>
      <protection hidden="1"/>
    </xf>
    <xf numFmtId="169" fontId="2" fillId="2" borderId="1" xfId="3" applyNumberFormat="1" applyFont="1" applyFill="1" applyBorder="1" applyAlignment="1" applyProtection="1">
      <alignment horizontal="right" vertical="center"/>
      <protection hidden="1"/>
    </xf>
    <xf numFmtId="169" fontId="2" fillId="2" borderId="1" xfId="3" applyNumberFormat="1" applyFont="1" applyFill="1" applyBorder="1" applyAlignment="1">
      <alignment horizontal="right"/>
    </xf>
    <xf numFmtId="0" fontId="4" fillId="0" borderId="1" xfId="1" applyNumberFormat="1" applyFont="1" applyFill="1" applyBorder="1" applyAlignment="1" applyProtection="1">
      <alignment horizontal="center"/>
      <protection hidden="1"/>
    </xf>
    <xf numFmtId="0" fontId="4" fillId="0" borderId="1" xfId="1" applyNumberFormat="1" applyFont="1" applyFill="1" applyBorder="1" applyAlignment="1" applyProtection="1">
      <alignment horizontal="justify" vertical="center" wrapText="1"/>
      <protection hidden="1"/>
    </xf>
    <xf numFmtId="169" fontId="4" fillId="0" borderId="1" xfId="3" applyNumberFormat="1" applyFont="1" applyFill="1" applyBorder="1" applyAlignment="1" applyProtection="1">
      <alignment vertical="center"/>
      <protection hidden="1"/>
    </xf>
    <xf numFmtId="0" fontId="8" fillId="0" borderId="0" xfId="0" applyFont="1" applyFill="1" applyBorder="1" applyAlignment="1">
      <alignment horizontal="right"/>
    </xf>
    <xf numFmtId="49" fontId="2" fillId="0" borderId="3"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0" xfId="0" applyFont="1" applyFill="1" applyBorder="1"/>
    <xf numFmtId="49" fontId="4" fillId="0" borderId="1" xfId="0" applyNumberFormat="1" applyFont="1" applyFill="1" applyBorder="1" applyAlignment="1">
      <alignment horizontal="left"/>
    </xf>
    <xf numFmtId="49" fontId="2" fillId="0" borderId="1" xfId="0" applyNumberFormat="1" applyFont="1" applyFill="1" applyBorder="1" applyAlignment="1">
      <alignment horizontal="left"/>
    </xf>
    <xf numFmtId="0" fontId="2" fillId="0" borderId="1" xfId="0" applyFont="1" applyFill="1" applyBorder="1" applyAlignment="1">
      <alignment horizontal="center" vertical="center"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3" fillId="0" borderId="0" xfId="0" applyFont="1" applyFill="1" applyBorder="1" applyAlignment="1"/>
    <xf numFmtId="0" fontId="3" fillId="0" borderId="0" xfId="1" applyNumberFormat="1" applyFont="1" applyFill="1" applyBorder="1" applyAlignment="1" applyProtection="1">
      <alignment horizontal="center" vertical="center"/>
      <protection hidden="1"/>
    </xf>
    <xf numFmtId="0" fontId="3" fillId="0" borderId="0" xfId="1" applyFont="1" applyFill="1" applyBorder="1" applyAlignment="1">
      <alignment horizontal="center" wrapText="1"/>
    </xf>
    <xf numFmtId="0" fontId="3" fillId="0" borderId="0" xfId="1" applyNumberFormat="1" applyFont="1" applyFill="1" applyBorder="1" applyAlignment="1" applyProtection="1">
      <alignment horizontal="center" vertical="center" wrapText="1"/>
      <protection hidden="1"/>
    </xf>
    <xf numFmtId="0" fontId="3" fillId="0" borderId="0" xfId="1" applyFont="1" applyFill="1" applyBorder="1" applyAlignment="1" applyProtection="1">
      <protection hidden="1"/>
    </xf>
    <xf numFmtId="43" fontId="3" fillId="0" borderId="0" xfId="3" applyFont="1" applyFill="1" applyBorder="1" applyAlignment="1" applyProtection="1">
      <alignment horizontal="center" vertical="center"/>
      <protection hidden="1"/>
    </xf>
    <xf numFmtId="43" fontId="3" fillId="0" borderId="0" xfId="3" applyFont="1" applyFill="1" applyBorder="1" applyAlignment="1" applyProtection="1">
      <alignment horizontal="center" vertical="center" wrapText="1"/>
      <protection hidden="1"/>
    </xf>
    <xf numFmtId="0" fontId="3" fillId="0" borderId="0" xfId="1" applyFont="1" applyFill="1" applyBorder="1" applyAlignment="1" applyProtection="1">
      <alignment horizontal="left"/>
      <protection hidden="1"/>
    </xf>
    <xf numFmtId="0" fontId="3" fillId="0" borderId="0" xfId="1" applyNumberFormat="1" applyFont="1" applyFill="1" applyBorder="1" applyAlignment="1" applyProtection="1">
      <alignment horizontal="left" wrapText="1"/>
      <protection hidden="1"/>
    </xf>
    <xf numFmtId="0" fontId="3" fillId="0" borderId="0" xfId="1" applyNumberFormat="1" applyFont="1" applyFill="1" applyBorder="1" applyAlignment="1" applyProtection="1">
      <alignment horizontal="right" wrapText="1"/>
      <protection hidden="1"/>
    </xf>
    <xf numFmtId="43" fontId="3" fillId="0" borderId="0" xfId="3" applyFont="1" applyFill="1" applyBorder="1" applyAlignment="1" applyProtection="1">
      <alignment horizontal="right" wrapText="1"/>
      <protection hidden="1"/>
    </xf>
    <xf numFmtId="43" fontId="2" fillId="0" borderId="1" xfId="3" applyFont="1" applyFill="1" applyBorder="1" applyAlignment="1" applyProtection="1">
      <alignment horizontal="center" vertical="center" wrapText="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cellXfs>
  <cellStyles count="4">
    <cellStyle name="Обычный" xfId="0" builtinId="0"/>
    <cellStyle name="Обычный 2" xfId="2"/>
    <cellStyle name="Обычный_tmp" xfId="1"/>
    <cellStyle name="Финансовый" xfId="3" builtinId="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zoomScaleNormal="100" workbookViewId="0">
      <selection activeCell="C1" sqref="C1"/>
    </sheetView>
  </sheetViews>
  <sheetFormatPr defaultColWidth="8.88671875" defaultRowHeight="18" x14ac:dyDescent="0.35"/>
  <cols>
    <col min="1" max="1" width="3.6640625" style="110" customWidth="1"/>
    <col min="2" max="2" width="54" style="110" customWidth="1"/>
    <col min="3" max="3" width="6.6640625" style="111" customWidth="1"/>
    <col min="4" max="4" width="6.109375" style="111" customWidth="1"/>
    <col min="5" max="5" width="16.109375" style="112" customWidth="1"/>
    <col min="6" max="6" width="16.109375" style="111" customWidth="1"/>
    <col min="7" max="7" width="15.6640625" style="111" customWidth="1"/>
    <col min="8" max="256" width="8.88671875" style="111"/>
    <col min="257" max="257" width="4.44140625" style="111" customWidth="1"/>
    <col min="258" max="258" width="46.5546875" style="111" customWidth="1"/>
    <col min="259" max="259" width="8" style="111" customWidth="1"/>
    <col min="260" max="260" width="8.88671875" style="111" customWidth="1"/>
    <col min="261" max="261" width="19.33203125" style="111" customWidth="1"/>
    <col min="262" max="262" width="13" style="111" customWidth="1"/>
    <col min="263" max="263" width="14.88671875" style="111" bestFit="1" customWidth="1"/>
    <col min="264" max="512" width="8.88671875" style="111"/>
    <col min="513" max="513" width="4.44140625" style="111" customWidth="1"/>
    <col min="514" max="514" width="46.5546875" style="111" customWidth="1"/>
    <col min="515" max="515" width="8" style="111" customWidth="1"/>
    <col min="516" max="516" width="8.88671875" style="111" customWidth="1"/>
    <col min="517" max="517" width="19.33203125" style="111" customWidth="1"/>
    <col min="518" max="518" width="13" style="111" customWidth="1"/>
    <col min="519" max="519" width="14.88671875" style="111" bestFit="1" customWidth="1"/>
    <col min="520" max="768" width="8.88671875" style="111"/>
    <col min="769" max="769" width="4.44140625" style="111" customWidth="1"/>
    <col min="770" max="770" width="46.5546875" style="111" customWidth="1"/>
    <col min="771" max="771" width="8" style="111" customWidth="1"/>
    <col min="772" max="772" width="8.88671875" style="111" customWidth="1"/>
    <col min="773" max="773" width="19.33203125" style="111" customWidth="1"/>
    <col min="774" max="774" width="13" style="111" customWidth="1"/>
    <col min="775" max="775" width="14.88671875" style="111" bestFit="1" customWidth="1"/>
    <col min="776" max="1024" width="8.88671875" style="111"/>
    <col min="1025" max="1025" width="4.44140625" style="111" customWidth="1"/>
    <col min="1026" max="1026" width="46.5546875" style="111" customWidth="1"/>
    <col min="1027" max="1027" width="8" style="111" customWidth="1"/>
    <col min="1028" max="1028" width="8.88671875" style="111" customWidth="1"/>
    <col min="1029" max="1029" width="19.33203125" style="111" customWidth="1"/>
    <col min="1030" max="1030" width="13" style="111" customWidth="1"/>
    <col min="1031" max="1031" width="14.88671875" style="111" bestFit="1" customWidth="1"/>
    <col min="1032" max="1280" width="8.88671875" style="111"/>
    <col min="1281" max="1281" width="4.44140625" style="111" customWidth="1"/>
    <col min="1282" max="1282" width="46.5546875" style="111" customWidth="1"/>
    <col min="1283" max="1283" width="8" style="111" customWidth="1"/>
    <col min="1284" max="1284" width="8.88671875" style="111" customWidth="1"/>
    <col min="1285" max="1285" width="19.33203125" style="111" customWidth="1"/>
    <col min="1286" max="1286" width="13" style="111" customWidth="1"/>
    <col min="1287" max="1287" width="14.88671875" style="111" bestFit="1" customWidth="1"/>
    <col min="1288" max="1536" width="8.88671875" style="111"/>
    <col min="1537" max="1537" width="4.44140625" style="111" customWidth="1"/>
    <col min="1538" max="1538" width="46.5546875" style="111" customWidth="1"/>
    <col min="1539" max="1539" width="8" style="111" customWidth="1"/>
    <col min="1540" max="1540" width="8.88671875" style="111" customWidth="1"/>
    <col min="1541" max="1541" width="19.33203125" style="111" customWidth="1"/>
    <col min="1542" max="1542" width="13" style="111" customWidth="1"/>
    <col min="1543" max="1543" width="14.88671875" style="111" bestFit="1" customWidth="1"/>
    <col min="1544" max="1792" width="8.88671875" style="111"/>
    <col min="1793" max="1793" width="4.44140625" style="111" customWidth="1"/>
    <col min="1794" max="1794" width="46.5546875" style="111" customWidth="1"/>
    <col min="1795" max="1795" width="8" style="111" customWidth="1"/>
    <col min="1796" max="1796" width="8.88671875" style="111" customWidth="1"/>
    <col min="1797" max="1797" width="19.33203125" style="111" customWidth="1"/>
    <col min="1798" max="1798" width="13" style="111" customWidth="1"/>
    <col min="1799" max="1799" width="14.88671875" style="111" bestFit="1" customWidth="1"/>
    <col min="1800" max="2048" width="8.88671875" style="111"/>
    <col min="2049" max="2049" width="4.44140625" style="111" customWidth="1"/>
    <col min="2050" max="2050" width="46.5546875" style="111" customWidth="1"/>
    <col min="2051" max="2051" width="8" style="111" customWidth="1"/>
    <col min="2052" max="2052" width="8.88671875" style="111" customWidth="1"/>
    <col min="2053" max="2053" width="19.33203125" style="111" customWidth="1"/>
    <col min="2054" max="2054" width="13" style="111" customWidth="1"/>
    <col min="2055" max="2055" width="14.88671875" style="111" bestFit="1" customWidth="1"/>
    <col min="2056" max="2304" width="8.88671875" style="111"/>
    <col min="2305" max="2305" width="4.44140625" style="111" customWidth="1"/>
    <col min="2306" max="2306" width="46.5546875" style="111" customWidth="1"/>
    <col min="2307" max="2307" width="8" style="111" customWidth="1"/>
    <col min="2308" max="2308" width="8.88671875" style="111" customWidth="1"/>
    <col min="2309" max="2309" width="19.33203125" style="111" customWidth="1"/>
    <col min="2310" max="2310" width="13" style="111" customWidth="1"/>
    <col min="2311" max="2311" width="14.88671875" style="111" bestFit="1" customWidth="1"/>
    <col min="2312" max="2560" width="8.88671875" style="111"/>
    <col min="2561" max="2561" width="4.44140625" style="111" customWidth="1"/>
    <col min="2562" max="2562" width="46.5546875" style="111" customWidth="1"/>
    <col min="2563" max="2563" width="8" style="111" customWidth="1"/>
    <col min="2564" max="2564" width="8.88671875" style="111" customWidth="1"/>
    <col min="2565" max="2565" width="19.33203125" style="111" customWidth="1"/>
    <col min="2566" max="2566" width="13" style="111" customWidth="1"/>
    <col min="2567" max="2567" width="14.88671875" style="111" bestFit="1" customWidth="1"/>
    <col min="2568" max="2816" width="8.88671875" style="111"/>
    <col min="2817" max="2817" width="4.44140625" style="111" customWidth="1"/>
    <col min="2818" max="2818" width="46.5546875" style="111" customWidth="1"/>
    <col min="2819" max="2819" width="8" style="111" customWidth="1"/>
    <col min="2820" max="2820" width="8.88671875" style="111" customWidth="1"/>
    <col min="2821" max="2821" width="19.33203125" style="111" customWidth="1"/>
    <col min="2822" max="2822" width="13" style="111" customWidth="1"/>
    <col min="2823" max="2823" width="14.88671875" style="111" bestFit="1" customWidth="1"/>
    <col min="2824" max="3072" width="8.88671875" style="111"/>
    <col min="3073" max="3073" width="4.44140625" style="111" customWidth="1"/>
    <col min="3074" max="3074" width="46.5546875" style="111" customWidth="1"/>
    <col min="3075" max="3075" width="8" style="111" customWidth="1"/>
    <col min="3076" max="3076" width="8.88671875" style="111" customWidth="1"/>
    <col min="3077" max="3077" width="19.33203125" style="111" customWidth="1"/>
    <col min="3078" max="3078" width="13" style="111" customWidth="1"/>
    <col min="3079" max="3079" width="14.88671875" style="111" bestFit="1" customWidth="1"/>
    <col min="3080" max="3328" width="8.88671875" style="111"/>
    <col min="3329" max="3329" width="4.44140625" style="111" customWidth="1"/>
    <col min="3330" max="3330" width="46.5546875" style="111" customWidth="1"/>
    <col min="3331" max="3331" width="8" style="111" customWidth="1"/>
    <col min="3332" max="3332" width="8.88671875" style="111" customWidth="1"/>
    <col min="3333" max="3333" width="19.33203125" style="111" customWidth="1"/>
    <col min="3334" max="3334" width="13" style="111" customWidth="1"/>
    <col min="3335" max="3335" width="14.88671875" style="111" bestFit="1" customWidth="1"/>
    <col min="3336" max="3584" width="8.88671875" style="111"/>
    <col min="3585" max="3585" width="4.44140625" style="111" customWidth="1"/>
    <col min="3586" max="3586" width="46.5546875" style="111" customWidth="1"/>
    <col min="3587" max="3587" width="8" style="111" customWidth="1"/>
    <col min="3588" max="3588" width="8.88671875" style="111" customWidth="1"/>
    <col min="3589" max="3589" width="19.33203125" style="111" customWidth="1"/>
    <col min="3590" max="3590" width="13" style="111" customWidth="1"/>
    <col min="3591" max="3591" width="14.88671875" style="111" bestFit="1" customWidth="1"/>
    <col min="3592" max="3840" width="8.88671875" style="111"/>
    <col min="3841" max="3841" width="4.44140625" style="111" customWidth="1"/>
    <col min="3842" max="3842" width="46.5546875" style="111" customWidth="1"/>
    <col min="3843" max="3843" width="8" style="111" customWidth="1"/>
    <col min="3844" max="3844" width="8.88671875" style="111" customWidth="1"/>
    <col min="3845" max="3845" width="19.33203125" style="111" customWidth="1"/>
    <col min="3846" max="3846" width="13" style="111" customWidth="1"/>
    <col min="3847" max="3847" width="14.88671875" style="111" bestFit="1" customWidth="1"/>
    <col min="3848" max="4096" width="8.88671875" style="111"/>
    <col min="4097" max="4097" width="4.44140625" style="111" customWidth="1"/>
    <col min="4098" max="4098" width="46.5546875" style="111" customWidth="1"/>
    <col min="4099" max="4099" width="8" style="111" customWidth="1"/>
    <col min="4100" max="4100" width="8.88671875" style="111" customWidth="1"/>
    <col min="4101" max="4101" width="19.33203125" style="111" customWidth="1"/>
    <col min="4102" max="4102" width="13" style="111" customWidth="1"/>
    <col min="4103" max="4103" width="14.88671875" style="111" bestFit="1" customWidth="1"/>
    <col min="4104" max="4352" width="8.88671875" style="111"/>
    <col min="4353" max="4353" width="4.44140625" style="111" customWidth="1"/>
    <col min="4354" max="4354" width="46.5546875" style="111" customWidth="1"/>
    <col min="4355" max="4355" width="8" style="111" customWidth="1"/>
    <col min="4356" max="4356" width="8.88671875" style="111" customWidth="1"/>
    <col min="4357" max="4357" width="19.33203125" style="111" customWidth="1"/>
    <col min="4358" max="4358" width="13" style="111" customWidth="1"/>
    <col min="4359" max="4359" width="14.88671875" style="111" bestFit="1" customWidth="1"/>
    <col min="4360" max="4608" width="8.88671875" style="111"/>
    <col min="4609" max="4609" width="4.44140625" style="111" customWidth="1"/>
    <col min="4610" max="4610" width="46.5546875" style="111" customWidth="1"/>
    <col min="4611" max="4611" width="8" style="111" customWidth="1"/>
    <col min="4612" max="4612" width="8.88671875" style="111" customWidth="1"/>
    <col min="4613" max="4613" width="19.33203125" style="111" customWidth="1"/>
    <col min="4614" max="4614" width="13" style="111" customWidth="1"/>
    <col min="4615" max="4615" width="14.88671875" style="111" bestFit="1" customWidth="1"/>
    <col min="4616" max="4864" width="8.88671875" style="111"/>
    <col min="4865" max="4865" width="4.44140625" style="111" customWidth="1"/>
    <col min="4866" max="4866" width="46.5546875" style="111" customWidth="1"/>
    <col min="4867" max="4867" width="8" style="111" customWidth="1"/>
    <col min="4868" max="4868" width="8.88671875" style="111" customWidth="1"/>
    <col min="4869" max="4869" width="19.33203125" style="111" customWidth="1"/>
    <col min="4870" max="4870" width="13" style="111" customWidth="1"/>
    <col min="4871" max="4871" width="14.88671875" style="111" bestFit="1" customWidth="1"/>
    <col min="4872" max="5120" width="8.88671875" style="111"/>
    <col min="5121" max="5121" width="4.44140625" style="111" customWidth="1"/>
    <col min="5122" max="5122" width="46.5546875" style="111" customWidth="1"/>
    <col min="5123" max="5123" width="8" style="111" customWidth="1"/>
    <col min="5124" max="5124" width="8.88671875" style="111" customWidth="1"/>
    <col min="5125" max="5125" width="19.33203125" style="111" customWidth="1"/>
    <col min="5126" max="5126" width="13" style="111" customWidth="1"/>
    <col min="5127" max="5127" width="14.88671875" style="111" bestFit="1" customWidth="1"/>
    <col min="5128" max="5376" width="8.88671875" style="111"/>
    <col min="5377" max="5377" width="4.44140625" style="111" customWidth="1"/>
    <col min="5378" max="5378" width="46.5546875" style="111" customWidth="1"/>
    <col min="5379" max="5379" width="8" style="111" customWidth="1"/>
    <col min="5380" max="5380" width="8.88671875" style="111" customWidth="1"/>
    <col min="5381" max="5381" width="19.33203125" style="111" customWidth="1"/>
    <col min="5382" max="5382" width="13" style="111" customWidth="1"/>
    <col min="5383" max="5383" width="14.88671875" style="111" bestFit="1" customWidth="1"/>
    <col min="5384" max="5632" width="8.88671875" style="111"/>
    <col min="5633" max="5633" width="4.44140625" style="111" customWidth="1"/>
    <col min="5634" max="5634" width="46.5546875" style="111" customWidth="1"/>
    <col min="5635" max="5635" width="8" style="111" customWidth="1"/>
    <col min="5636" max="5636" width="8.88671875" style="111" customWidth="1"/>
    <col min="5637" max="5637" width="19.33203125" style="111" customWidth="1"/>
    <col min="5638" max="5638" width="13" style="111" customWidth="1"/>
    <col min="5639" max="5639" width="14.88671875" style="111" bestFit="1" customWidth="1"/>
    <col min="5640" max="5888" width="8.88671875" style="111"/>
    <col min="5889" max="5889" width="4.44140625" style="111" customWidth="1"/>
    <col min="5890" max="5890" width="46.5546875" style="111" customWidth="1"/>
    <col min="5891" max="5891" width="8" style="111" customWidth="1"/>
    <col min="5892" max="5892" width="8.88671875" style="111" customWidth="1"/>
    <col min="5893" max="5893" width="19.33203125" style="111" customWidth="1"/>
    <col min="5894" max="5894" width="13" style="111" customWidth="1"/>
    <col min="5895" max="5895" width="14.88671875" style="111" bestFit="1" customWidth="1"/>
    <col min="5896" max="6144" width="8.88671875" style="111"/>
    <col min="6145" max="6145" width="4.44140625" style="111" customWidth="1"/>
    <col min="6146" max="6146" width="46.5546875" style="111" customWidth="1"/>
    <col min="6147" max="6147" width="8" style="111" customWidth="1"/>
    <col min="6148" max="6148" width="8.88671875" style="111" customWidth="1"/>
    <col min="6149" max="6149" width="19.33203125" style="111" customWidth="1"/>
    <col min="6150" max="6150" width="13" style="111" customWidth="1"/>
    <col min="6151" max="6151" width="14.88671875" style="111" bestFit="1" customWidth="1"/>
    <col min="6152" max="6400" width="8.88671875" style="111"/>
    <col min="6401" max="6401" width="4.44140625" style="111" customWidth="1"/>
    <col min="6402" max="6402" width="46.5546875" style="111" customWidth="1"/>
    <col min="6403" max="6403" width="8" style="111" customWidth="1"/>
    <col min="6404" max="6404" width="8.88671875" style="111" customWidth="1"/>
    <col min="6405" max="6405" width="19.33203125" style="111" customWidth="1"/>
    <col min="6406" max="6406" width="13" style="111" customWidth="1"/>
    <col min="6407" max="6407" width="14.88671875" style="111" bestFit="1" customWidth="1"/>
    <col min="6408" max="6656" width="8.88671875" style="111"/>
    <col min="6657" max="6657" width="4.44140625" style="111" customWidth="1"/>
    <col min="6658" max="6658" width="46.5546875" style="111" customWidth="1"/>
    <col min="6659" max="6659" width="8" style="111" customWidth="1"/>
    <col min="6660" max="6660" width="8.88671875" style="111" customWidth="1"/>
    <col min="6661" max="6661" width="19.33203125" style="111" customWidth="1"/>
    <col min="6662" max="6662" width="13" style="111" customWidth="1"/>
    <col min="6663" max="6663" width="14.88671875" style="111" bestFit="1" customWidth="1"/>
    <col min="6664" max="6912" width="8.88671875" style="111"/>
    <col min="6913" max="6913" width="4.44140625" style="111" customWidth="1"/>
    <col min="6914" max="6914" width="46.5546875" style="111" customWidth="1"/>
    <col min="6915" max="6915" width="8" style="111" customWidth="1"/>
    <col min="6916" max="6916" width="8.88671875" style="111" customWidth="1"/>
    <col min="6917" max="6917" width="19.33203125" style="111" customWidth="1"/>
    <col min="6918" max="6918" width="13" style="111" customWidth="1"/>
    <col min="6919" max="6919" width="14.88671875" style="111" bestFit="1" customWidth="1"/>
    <col min="6920" max="7168" width="8.88671875" style="111"/>
    <col min="7169" max="7169" width="4.44140625" style="111" customWidth="1"/>
    <col min="7170" max="7170" width="46.5546875" style="111" customWidth="1"/>
    <col min="7171" max="7171" width="8" style="111" customWidth="1"/>
    <col min="7172" max="7172" width="8.88671875" style="111" customWidth="1"/>
    <col min="7173" max="7173" width="19.33203125" style="111" customWidth="1"/>
    <col min="7174" max="7174" width="13" style="111" customWidth="1"/>
    <col min="7175" max="7175" width="14.88671875" style="111" bestFit="1" customWidth="1"/>
    <col min="7176" max="7424" width="8.88671875" style="111"/>
    <col min="7425" max="7425" width="4.44140625" style="111" customWidth="1"/>
    <col min="7426" max="7426" width="46.5546875" style="111" customWidth="1"/>
    <col min="7427" max="7427" width="8" style="111" customWidth="1"/>
    <col min="7428" max="7428" width="8.88671875" style="111" customWidth="1"/>
    <col min="7429" max="7429" width="19.33203125" style="111" customWidth="1"/>
    <col min="7430" max="7430" width="13" style="111" customWidth="1"/>
    <col min="7431" max="7431" width="14.88671875" style="111" bestFit="1" customWidth="1"/>
    <col min="7432" max="7680" width="8.88671875" style="111"/>
    <col min="7681" max="7681" width="4.44140625" style="111" customWidth="1"/>
    <col min="7682" max="7682" width="46.5546875" style="111" customWidth="1"/>
    <col min="7683" max="7683" width="8" style="111" customWidth="1"/>
    <col min="7684" max="7684" width="8.88671875" style="111" customWidth="1"/>
    <col min="7685" max="7685" width="19.33203125" style="111" customWidth="1"/>
    <col min="7686" max="7686" width="13" style="111" customWidth="1"/>
    <col min="7687" max="7687" width="14.88671875" style="111" bestFit="1" customWidth="1"/>
    <col min="7688" max="7936" width="8.88671875" style="111"/>
    <col min="7937" max="7937" width="4.44140625" style="111" customWidth="1"/>
    <col min="7938" max="7938" width="46.5546875" style="111" customWidth="1"/>
    <col min="7939" max="7939" width="8" style="111" customWidth="1"/>
    <col min="7940" max="7940" width="8.88671875" style="111" customWidth="1"/>
    <col min="7941" max="7941" width="19.33203125" style="111" customWidth="1"/>
    <col min="7942" max="7942" width="13" style="111" customWidth="1"/>
    <col min="7943" max="7943" width="14.88671875" style="111" bestFit="1" customWidth="1"/>
    <col min="7944" max="8192" width="8.88671875" style="111"/>
    <col min="8193" max="8193" width="4.44140625" style="111" customWidth="1"/>
    <col min="8194" max="8194" width="46.5546875" style="111" customWidth="1"/>
    <col min="8195" max="8195" width="8" style="111" customWidth="1"/>
    <col min="8196" max="8196" width="8.88671875" style="111" customWidth="1"/>
    <col min="8197" max="8197" width="19.33203125" style="111" customWidth="1"/>
    <col min="8198" max="8198" width="13" style="111" customWidth="1"/>
    <col min="8199" max="8199" width="14.88671875" style="111" bestFit="1" customWidth="1"/>
    <col min="8200" max="8448" width="8.88671875" style="111"/>
    <col min="8449" max="8449" width="4.44140625" style="111" customWidth="1"/>
    <col min="8450" max="8450" width="46.5546875" style="111" customWidth="1"/>
    <col min="8451" max="8451" width="8" style="111" customWidth="1"/>
    <col min="8452" max="8452" width="8.88671875" style="111" customWidth="1"/>
    <col min="8453" max="8453" width="19.33203125" style="111" customWidth="1"/>
    <col min="8454" max="8454" width="13" style="111" customWidth="1"/>
    <col min="8455" max="8455" width="14.88671875" style="111" bestFit="1" customWidth="1"/>
    <col min="8456" max="8704" width="8.88671875" style="111"/>
    <col min="8705" max="8705" width="4.44140625" style="111" customWidth="1"/>
    <col min="8706" max="8706" width="46.5546875" style="111" customWidth="1"/>
    <col min="8707" max="8707" width="8" style="111" customWidth="1"/>
    <col min="8708" max="8708" width="8.88671875" style="111" customWidth="1"/>
    <col min="8709" max="8709" width="19.33203125" style="111" customWidth="1"/>
    <col min="8710" max="8710" width="13" style="111" customWidth="1"/>
    <col min="8711" max="8711" width="14.88671875" style="111" bestFit="1" customWidth="1"/>
    <col min="8712" max="8960" width="8.88671875" style="111"/>
    <col min="8961" max="8961" width="4.44140625" style="111" customWidth="1"/>
    <col min="8962" max="8962" width="46.5546875" style="111" customWidth="1"/>
    <col min="8963" max="8963" width="8" style="111" customWidth="1"/>
    <col min="8964" max="8964" width="8.88671875" style="111" customWidth="1"/>
    <col min="8965" max="8965" width="19.33203125" style="111" customWidth="1"/>
    <col min="8966" max="8966" width="13" style="111" customWidth="1"/>
    <col min="8967" max="8967" width="14.88671875" style="111" bestFit="1" customWidth="1"/>
    <col min="8968" max="9216" width="8.88671875" style="111"/>
    <col min="9217" max="9217" width="4.44140625" style="111" customWidth="1"/>
    <col min="9218" max="9218" width="46.5546875" style="111" customWidth="1"/>
    <col min="9219" max="9219" width="8" style="111" customWidth="1"/>
    <col min="9220" max="9220" width="8.88671875" style="111" customWidth="1"/>
    <col min="9221" max="9221" width="19.33203125" style="111" customWidth="1"/>
    <col min="9222" max="9222" width="13" style="111" customWidth="1"/>
    <col min="9223" max="9223" width="14.88671875" style="111" bestFit="1" customWidth="1"/>
    <col min="9224" max="9472" width="8.88671875" style="111"/>
    <col min="9473" max="9473" width="4.44140625" style="111" customWidth="1"/>
    <col min="9474" max="9474" width="46.5546875" style="111" customWidth="1"/>
    <col min="9475" max="9475" width="8" style="111" customWidth="1"/>
    <col min="9476" max="9476" width="8.88671875" style="111" customWidth="1"/>
    <col min="9477" max="9477" width="19.33203125" style="111" customWidth="1"/>
    <col min="9478" max="9478" width="13" style="111" customWidth="1"/>
    <col min="9479" max="9479" width="14.88671875" style="111" bestFit="1" customWidth="1"/>
    <col min="9480" max="9728" width="8.88671875" style="111"/>
    <col min="9729" max="9729" width="4.44140625" style="111" customWidth="1"/>
    <col min="9730" max="9730" width="46.5546875" style="111" customWidth="1"/>
    <col min="9731" max="9731" width="8" style="111" customWidth="1"/>
    <col min="9732" max="9732" width="8.88671875" style="111" customWidth="1"/>
    <col min="9733" max="9733" width="19.33203125" style="111" customWidth="1"/>
    <col min="9734" max="9734" width="13" style="111" customWidth="1"/>
    <col min="9735" max="9735" width="14.88671875" style="111" bestFit="1" customWidth="1"/>
    <col min="9736" max="9984" width="8.88671875" style="111"/>
    <col min="9985" max="9985" width="4.44140625" style="111" customWidth="1"/>
    <col min="9986" max="9986" width="46.5546875" style="111" customWidth="1"/>
    <col min="9987" max="9987" width="8" style="111" customWidth="1"/>
    <col min="9988" max="9988" width="8.88671875" style="111" customWidth="1"/>
    <col min="9989" max="9989" width="19.33203125" style="111" customWidth="1"/>
    <col min="9990" max="9990" width="13" style="111" customWidth="1"/>
    <col min="9991" max="9991" width="14.88671875" style="111" bestFit="1" customWidth="1"/>
    <col min="9992" max="10240" width="8.88671875" style="111"/>
    <col min="10241" max="10241" width="4.44140625" style="111" customWidth="1"/>
    <col min="10242" max="10242" width="46.5546875" style="111" customWidth="1"/>
    <col min="10243" max="10243" width="8" style="111" customWidth="1"/>
    <col min="10244" max="10244" width="8.88671875" style="111" customWidth="1"/>
    <col min="10245" max="10245" width="19.33203125" style="111" customWidth="1"/>
    <col min="10246" max="10246" width="13" style="111" customWidth="1"/>
    <col min="10247" max="10247" width="14.88671875" style="111" bestFit="1" customWidth="1"/>
    <col min="10248" max="10496" width="8.88671875" style="111"/>
    <col min="10497" max="10497" width="4.44140625" style="111" customWidth="1"/>
    <col min="10498" max="10498" width="46.5546875" style="111" customWidth="1"/>
    <col min="10499" max="10499" width="8" style="111" customWidth="1"/>
    <col min="10500" max="10500" width="8.88671875" style="111" customWidth="1"/>
    <col min="10501" max="10501" width="19.33203125" style="111" customWidth="1"/>
    <col min="10502" max="10502" width="13" style="111" customWidth="1"/>
    <col min="10503" max="10503" width="14.88671875" style="111" bestFit="1" customWidth="1"/>
    <col min="10504" max="10752" width="8.88671875" style="111"/>
    <col min="10753" max="10753" width="4.44140625" style="111" customWidth="1"/>
    <col min="10754" max="10754" width="46.5546875" style="111" customWidth="1"/>
    <col min="10755" max="10755" width="8" style="111" customWidth="1"/>
    <col min="10756" max="10756" width="8.88671875" style="111" customWidth="1"/>
    <col min="10757" max="10757" width="19.33203125" style="111" customWidth="1"/>
    <col min="10758" max="10758" width="13" style="111" customWidth="1"/>
    <col min="10759" max="10759" width="14.88671875" style="111" bestFit="1" customWidth="1"/>
    <col min="10760" max="11008" width="8.88671875" style="111"/>
    <col min="11009" max="11009" width="4.44140625" style="111" customWidth="1"/>
    <col min="11010" max="11010" width="46.5546875" style="111" customWidth="1"/>
    <col min="11011" max="11011" width="8" style="111" customWidth="1"/>
    <col min="11012" max="11012" width="8.88671875" style="111" customWidth="1"/>
    <col min="11013" max="11013" width="19.33203125" style="111" customWidth="1"/>
    <col min="11014" max="11014" width="13" style="111" customWidth="1"/>
    <col min="11015" max="11015" width="14.88671875" style="111" bestFit="1" customWidth="1"/>
    <col min="11016" max="11264" width="8.88671875" style="111"/>
    <col min="11265" max="11265" width="4.44140625" style="111" customWidth="1"/>
    <col min="11266" max="11266" width="46.5546875" style="111" customWidth="1"/>
    <col min="11267" max="11267" width="8" style="111" customWidth="1"/>
    <col min="11268" max="11268" width="8.88671875" style="111" customWidth="1"/>
    <col min="11269" max="11269" width="19.33203125" style="111" customWidth="1"/>
    <col min="11270" max="11270" width="13" style="111" customWidth="1"/>
    <col min="11271" max="11271" width="14.88671875" style="111" bestFit="1" customWidth="1"/>
    <col min="11272" max="11520" width="8.88671875" style="111"/>
    <col min="11521" max="11521" width="4.44140625" style="111" customWidth="1"/>
    <col min="11522" max="11522" width="46.5546875" style="111" customWidth="1"/>
    <col min="11523" max="11523" width="8" style="111" customWidth="1"/>
    <col min="11524" max="11524" width="8.88671875" style="111" customWidth="1"/>
    <col min="11525" max="11525" width="19.33203125" style="111" customWidth="1"/>
    <col min="11526" max="11526" width="13" style="111" customWidth="1"/>
    <col min="11527" max="11527" width="14.88671875" style="111" bestFit="1" customWidth="1"/>
    <col min="11528" max="11776" width="8.88671875" style="111"/>
    <col min="11777" max="11777" width="4.44140625" style="111" customWidth="1"/>
    <col min="11778" max="11778" width="46.5546875" style="111" customWidth="1"/>
    <col min="11779" max="11779" width="8" style="111" customWidth="1"/>
    <col min="11780" max="11780" width="8.88671875" style="111" customWidth="1"/>
    <col min="11781" max="11781" width="19.33203125" style="111" customWidth="1"/>
    <col min="11782" max="11782" width="13" style="111" customWidth="1"/>
    <col min="11783" max="11783" width="14.88671875" style="111" bestFit="1" customWidth="1"/>
    <col min="11784" max="12032" width="8.88671875" style="111"/>
    <col min="12033" max="12033" width="4.44140625" style="111" customWidth="1"/>
    <col min="12034" max="12034" width="46.5546875" style="111" customWidth="1"/>
    <col min="12035" max="12035" width="8" style="111" customWidth="1"/>
    <col min="12036" max="12036" width="8.88671875" style="111" customWidth="1"/>
    <col min="12037" max="12037" width="19.33203125" style="111" customWidth="1"/>
    <col min="12038" max="12038" width="13" style="111" customWidth="1"/>
    <col min="12039" max="12039" width="14.88671875" style="111" bestFit="1" customWidth="1"/>
    <col min="12040" max="12288" width="8.88671875" style="111"/>
    <col min="12289" max="12289" width="4.44140625" style="111" customWidth="1"/>
    <col min="12290" max="12290" width="46.5546875" style="111" customWidth="1"/>
    <col min="12291" max="12291" width="8" style="111" customWidth="1"/>
    <col min="12292" max="12292" width="8.88671875" style="111" customWidth="1"/>
    <col min="12293" max="12293" width="19.33203125" style="111" customWidth="1"/>
    <col min="12294" max="12294" width="13" style="111" customWidth="1"/>
    <col min="12295" max="12295" width="14.88671875" style="111" bestFit="1" customWidth="1"/>
    <col min="12296" max="12544" width="8.88671875" style="111"/>
    <col min="12545" max="12545" width="4.44140625" style="111" customWidth="1"/>
    <col min="12546" max="12546" width="46.5546875" style="111" customWidth="1"/>
    <col min="12547" max="12547" width="8" style="111" customWidth="1"/>
    <col min="12548" max="12548" width="8.88671875" style="111" customWidth="1"/>
    <col min="12549" max="12549" width="19.33203125" style="111" customWidth="1"/>
    <col min="12550" max="12550" width="13" style="111" customWidth="1"/>
    <col min="12551" max="12551" width="14.88671875" style="111" bestFit="1" customWidth="1"/>
    <col min="12552" max="12800" width="8.88671875" style="111"/>
    <col min="12801" max="12801" width="4.44140625" style="111" customWidth="1"/>
    <col min="12802" max="12802" width="46.5546875" style="111" customWidth="1"/>
    <col min="12803" max="12803" width="8" style="111" customWidth="1"/>
    <col min="12804" max="12804" width="8.88671875" style="111" customWidth="1"/>
    <col min="12805" max="12805" width="19.33203125" style="111" customWidth="1"/>
    <col min="12806" max="12806" width="13" style="111" customWidth="1"/>
    <col min="12807" max="12807" width="14.88671875" style="111" bestFit="1" customWidth="1"/>
    <col min="12808" max="13056" width="8.88671875" style="111"/>
    <col min="13057" max="13057" width="4.44140625" style="111" customWidth="1"/>
    <col min="13058" max="13058" width="46.5546875" style="111" customWidth="1"/>
    <col min="13059" max="13059" width="8" style="111" customWidth="1"/>
    <col min="13060" max="13060" width="8.88671875" style="111" customWidth="1"/>
    <col min="13061" max="13061" width="19.33203125" style="111" customWidth="1"/>
    <col min="13062" max="13062" width="13" style="111" customWidth="1"/>
    <col min="13063" max="13063" width="14.88671875" style="111" bestFit="1" customWidth="1"/>
    <col min="13064" max="13312" width="8.88671875" style="111"/>
    <col min="13313" max="13313" width="4.44140625" style="111" customWidth="1"/>
    <col min="13314" max="13314" width="46.5546875" style="111" customWidth="1"/>
    <col min="13315" max="13315" width="8" style="111" customWidth="1"/>
    <col min="13316" max="13316" width="8.88671875" style="111" customWidth="1"/>
    <col min="13317" max="13317" width="19.33203125" style="111" customWidth="1"/>
    <col min="13318" max="13318" width="13" style="111" customWidth="1"/>
    <col min="13319" max="13319" width="14.88671875" style="111" bestFit="1" customWidth="1"/>
    <col min="13320" max="13568" width="8.88671875" style="111"/>
    <col min="13569" max="13569" width="4.44140625" style="111" customWidth="1"/>
    <col min="13570" max="13570" width="46.5546875" style="111" customWidth="1"/>
    <col min="13571" max="13571" width="8" style="111" customWidth="1"/>
    <col min="13572" max="13572" width="8.88671875" style="111" customWidth="1"/>
    <col min="13573" max="13573" width="19.33203125" style="111" customWidth="1"/>
    <col min="13574" max="13574" width="13" style="111" customWidth="1"/>
    <col min="13575" max="13575" width="14.88671875" style="111" bestFit="1" customWidth="1"/>
    <col min="13576" max="13824" width="8.88671875" style="111"/>
    <col min="13825" max="13825" width="4.44140625" style="111" customWidth="1"/>
    <col min="13826" max="13826" width="46.5546875" style="111" customWidth="1"/>
    <col min="13827" max="13827" width="8" style="111" customWidth="1"/>
    <col min="13828" max="13828" width="8.88671875" style="111" customWidth="1"/>
    <col min="13829" max="13829" width="19.33203125" style="111" customWidth="1"/>
    <col min="13830" max="13830" width="13" style="111" customWidth="1"/>
    <col min="13831" max="13831" width="14.88671875" style="111" bestFit="1" customWidth="1"/>
    <col min="13832" max="14080" width="8.88671875" style="111"/>
    <col min="14081" max="14081" width="4.44140625" style="111" customWidth="1"/>
    <col min="14082" max="14082" width="46.5546875" style="111" customWidth="1"/>
    <col min="14083" max="14083" width="8" style="111" customWidth="1"/>
    <col min="14084" max="14084" width="8.88671875" style="111" customWidth="1"/>
    <col min="14085" max="14085" width="19.33203125" style="111" customWidth="1"/>
    <col min="14086" max="14086" width="13" style="111" customWidth="1"/>
    <col min="14087" max="14087" width="14.88671875" style="111" bestFit="1" customWidth="1"/>
    <col min="14088" max="14336" width="8.88671875" style="111"/>
    <col min="14337" max="14337" width="4.44140625" style="111" customWidth="1"/>
    <col min="14338" max="14338" width="46.5546875" style="111" customWidth="1"/>
    <col min="14339" max="14339" width="8" style="111" customWidth="1"/>
    <col min="14340" max="14340" width="8.88671875" style="111" customWidth="1"/>
    <col min="14341" max="14341" width="19.33203125" style="111" customWidth="1"/>
    <col min="14342" max="14342" width="13" style="111" customWidth="1"/>
    <col min="14343" max="14343" width="14.88671875" style="111" bestFit="1" customWidth="1"/>
    <col min="14344" max="14592" width="8.88671875" style="111"/>
    <col min="14593" max="14593" width="4.44140625" style="111" customWidth="1"/>
    <col min="14594" max="14594" width="46.5546875" style="111" customWidth="1"/>
    <col min="14595" max="14595" width="8" style="111" customWidth="1"/>
    <col min="14596" max="14596" width="8.88671875" style="111" customWidth="1"/>
    <col min="14597" max="14597" width="19.33203125" style="111" customWidth="1"/>
    <col min="14598" max="14598" width="13" style="111" customWidth="1"/>
    <col min="14599" max="14599" width="14.88671875" style="111" bestFit="1" customWidth="1"/>
    <col min="14600" max="14848" width="8.88671875" style="111"/>
    <col min="14849" max="14849" width="4.44140625" style="111" customWidth="1"/>
    <col min="14850" max="14850" width="46.5546875" style="111" customWidth="1"/>
    <col min="14851" max="14851" width="8" style="111" customWidth="1"/>
    <col min="14852" max="14852" width="8.88671875" style="111" customWidth="1"/>
    <col min="14853" max="14853" width="19.33203125" style="111" customWidth="1"/>
    <col min="14854" max="14854" width="13" style="111" customWidth="1"/>
    <col min="14855" max="14855" width="14.88671875" style="111" bestFit="1" customWidth="1"/>
    <col min="14856" max="15104" width="8.88671875" style="111"/>
    <col min="15105" max="15105" width="4.44140625" style="111" customWidth="1"/>
    <col min="15106" max="15106" width="46.5546875" style="111" customWidth="1"/>
    <col min="15107" max="15107" width="8" style="111" customWidth="1"/>
    <col min="15108" max="15108" width="8.88671875" style="111" customWidth="1"/>
    <col min="15109" max="15109" width="19.33203125" style="111" customWidth="1"/>
    <col min="15110" max="15110" width="13" style="111" customWidth="1"/>
    <col min="15111" max="15111" width="14.88671875" style="111" bestFit="1" customWidth="1"/>
    <col min="15112" max="15360" width="8.88671875" style="111"/>
    <col min="15361" max="15361" width="4.44140625" style="111" customWidth="1"/>
    <col min="15362" max="15362" width="46.5546875" style="111" customWidth="1"/>
    <col min="15363" max="15363" width="8" style="111" customWidth="1"/>
    <col min="15364" max="15364" width="8.88671875" style="111" customWidth="1"/>
    <col min="15365" max="15365" width="19.33203125" style="111" customWidth="1"/>
    <col min="15366" max="15366" width="13" style="111" customWidth="1"/>
    <col min="15367" max="15367" width="14.88671875" style="111" bestFit="1" customWidth="1"/>
    <col min="15368" max="15616" width="8.88671875" style="111"/>
    <col min="15617" max="15617" width="4.44140625" style="111" customWidth="1"/>
    <col min="15618" max="15618" width="46.5546875" style="111" customWidth="1"/>
    <col min="15619" max="15619" width="8" style="111" customWidth="1"/>
    <col min="15620" max="15620" width="8.88671875" style="111" customWidth="1"/>
    <col min="15621" max="15621" width="19.33203125" style="111" customWidth="1"/>
    <col min="15622" max="15622" width="13" style="111" customWidth="1"/>
    <col min="15623" max="15623" width="14.88671875" style="111" bestFit="1" customWidth="1"/>
    <col min="15624" max="15872" width="8.88671875" style="111"/>
    <col min="15873" max="15873" width="4.44140625" style="111" customWidth="1"/>
    <col min="15874" max="15874" width="46.5546875" style="111" customWidth="1"/>
    <col min="15875" max="15875" width="8" style="111" customWidth="1"/>
    <col min="15876" max="15876" width="8.88671875" style="111" customWidth="1"/>
    <col min="15877" max="15877" width="19.33203125" style="111" customWidth="1"/>
    <col min="15878" max="15878" width="13" style="111" customWidth="1"/>
    <col min="15879" max="15879" width="14.88671875" style="111" bestFit="1" customWidth="1"/>
    <col min="15880" max="16128" width="8.88671875" style="111"/>
    <col min="16129" max="16129" width="4.44140625" style="111" customWidth="1"/>
    <col min="16130" max="16130" width="46.5546875" style="111" customWidth="1"/>
    <col min="16131" max="16131" width="8" style="111" customWidth="1"/>
    <col min="16132" max="16132" width="8.88671875" style="111" customWidth="1"/>
    <col min="16133" max="16133" width="19.33203125" style="111" customWidth="1"/>
    <col min="16134" max="16134" width="13" style="111" customWidth="1"/>
    <col min="16135" max="16135" width="14.88671875" style="111" bestFit="1" customWidth="1"/>
    <col min="16136" max="16384" width="8.88671875" style="111"/>
  </cols>
  <sheetData>
    <row r="1" spans="1:7" x14ac:dyDescent="0.35">
      <c r="A1" s="113"/>
      <c r="B1" s="113"/>
      <c r="D1" s="113"/>
      <c r="E1" s="183" t="s">
        <v>871</v>
      </c>
      <c r="F1" s="183"/>
      <c r="G1" s="183"/>
    </row>
    <row r="2" spans="1:7" x14ac:dyDescent="0.35">
      <c r="A2" s="113"/>
      <c r="B2" s="113"/>
      <c r="D2" s="113"/>
      <c r="E2" s="183" t="s">
        <v>873</v>
      </c>
      <c r="F2" s="183"/>
      <c r="G2" s="183"/>
    </row>
    <row r="3" spans="1:7" x14ac:dyDescent="0.35">
      <c r="A3" s="113"/>
      <c r="B3" s="113"/>
      <c r="D3" s="113"/>
      <c r="E3" s="183" t="s">
        <v>869</v>
      </c>
      <c r="F3" s="183"/>
      <c r="G3" s="183"/>
    </row>
    <row r="4" spans="1:7" x14ac:dyDescent="0.35">
      <c r="A4" s="113" t="s">
        <v>710</v>
      </c>
      <c r="B4" s="113"/>
      <c r="D4" s="113"/>
      <c r="E4" s="183" t="s">
        <v>870</v>
      </c>
      <c r="F4" s="183"/>
      <c r="G4" s="183"/>
    </row>
    <row r="5" spans="1:7" x14ac:dyDescent="0.35">
      <c r="A5" s="113"/>
      <c r="B5" s="113"/>
      <c r="D5" s="113"/>
      <c r="E5" s="183" t="s">
        <v>872</v>
      </c>
      <c r="F5" s="183"/>
      <c r="G5" s="183"/>
    </row>
    <row r="6" spans="1:7" ht="10.199999999999999" customHeight="1" x14ac:dyDescent="0.35">
      <c r="A6" s="113"/>
      <c r="B6" s="113"/>
      <c r="C6" s="114"/>
      <c r="D6" s="114"/>
      <c r="E6" s="114"/>
    </row>
    <row r="7" spans="1:7" x14ac:dyDescent="0.35">
      <c r="A7" s="180" t="s">
        <v>694</v>
      </c>
      <c r="B7" s="180"/>
      <c r="C7" s="180"/>
      <c r="D7" s="180"/>
      <c r="E7" s="180"/>
      <c r="F7" s="180"/>
      <c r="G7" s="180"/>
    </row>
    <row r="8" spans="1:7" x14ac:dyDescent="0.35">
      <c r="A8" s="181" t="s">
        <v>711</v>
      </c>
      <c r="B8" s="181"/>
      <c r="C8" s="181"/>
      <c r="D8" s="181"/>
      <c r="E8" s="181"/>
      <c r="F8" s="181"/>
      <c r="G8" s="181"/>
    </row>
    <row r="9" spans="1:7" x14ac:dyDescent="0.35">
      <c r="A9" s="181" t="s">
        <v>866</v>
      </c>
      <c r="B9" s="181"/>
      <c r="C9" s="181"/>
      <c r="D9" s="181"/>
      <c r="E9" s="181"/>
      <c r="F9" s="181"/>
      <c r="G9" s="181"/>
    </row>
    <row r="10" spans="1:7" ht="17.25" customHeight="1" x14ac:dyDescent="0.35">
      <c r="A10" s="176"/>
      <c r="B10" s="176"/>
      <c r="E10" s="111"/>
      <c r="G10" s="115" t="s">
        <v>3</v>
      </c>
    </row>
    <row r="11" spans="1:7" ht="17.25" customHeight="1" x14ac:dyDescent="0.35">
      <c r="A11" s="179" t="s">
        <v>4</v>
      </c>
      <c r="B11" s="179" t="s">
        <v>5</v>
      </c>
      <c r="C11" s="179" t="s">
        <v>712</v>
      </c>
      <c r="D11" s="179" t="s">
        <v>713</v>
      </c>
      <c r="E11" s="182" t="s">
        <v>714</v>
      </c>
      <c r="F11" s="182"/>
      <c r="G11" s="182"/>
    </row>
    <row r="12" spans="1:7" ht="27.75" customHeight="1" x14ac:dyDescent="0.35">
      <c r="A12" s="179"/>
      <c r="B12" s="179"/>
      <c r="C12" s="179"/>
      <c r="D12" s="179"/>
      <c r="E12" s="79">
        <v>2023</v>
      </c>
      <c r="F12" s="79">
        <v>2024</v>
      </c>
      <c r="G12" s="79">
        <v>2025</v>
      </c>
    </row>
    <row r="13" spans="1:7" ht="16.5" customHeight="1" x14ac:dyDescent="0.35">
      <c r="A13" s="80">
        <v>1</v>
      </c>
      <c r="B13" s="80">
        <v>2</v>
      </c>
      <c r="C13" s="95">
        <v>3</v>
      </c>
      <c r="D13" s="95">
        <v>4</v>
      </c>
      <c r="E13" s="81">
        <v>5</v>
      </c>
      <c r="F13" s="82">
        <v>6</v>
      </c>
      <c r="G13" s="79">
        <v>7</v>
      </c>
    </row>
    <row r="14" spans="1:7" s="116" customFormat="1" ht="17.399999999999999" x14ac:dyDescent="0.3">
      <c r="A14" s="177" t="s">
        <v>715</v>
      </c>
      <c r="B14" s="177"/>
      <c r="C14" s="83"/>
      <c r="D14" s="83"/>
      <c r="E14" s="133">
        <f>E16+E25+E28+E32+E37+E43+E48+E58+E52+E56+E46</f>
        <v>3336284.7</v>
      </c>
      <c r="F14" s="133">
        <f>F16+F25+F28+F32+F37+F43+F48+F58+F52+F56+F46+F61</f>
        <v>3321369.3</v>
      </c>
      <c r="G14" s="133">
        <f>G16+G25+G28+G32+G37+G43+G48+G58+G52+G56+G46+G61</f>
        <v>3186897.6</v>
      </c>
    </row>
    <row r="15" spans="1:7" s="116" customFormat="1" ht="16.5" customHeight="1" x14ac:dyDescent="0.3">
      <c r="A15" s="178" t="s">
        <v>716</v>
      </c>
      <c r="B15" s="178"/>
      <c r="C15" s="82"/>
      <c r="D15" s="82"/>
      <c r="E15" s="143"/>
      <c r="F15" s="144"/>
      <c r="G15" s="144"/>
    </row>
    <row r="16" spans="1:7" s="116" customFormat="1" ht="17.399999999999999" x14ac:dyDescent="0.3">
      <c r="A16" s="9" t="s">
        <v>53</v>
      </c>
      <c r="B16" s="6" t="s">
        <v>55</v>
      </c>
      <c r="C16" s="85">
        <v>1</v>
      </c>
      <c r="D16" s="85">
        <v>0</v>
      </c>
      <c r="E16" s="133">
        <f>E17+E18+E19+E21+E23+E24+E20+E22</f>
        <v>322455.40000000002</v>
      </c>
      <c r="F16" s="133">
        <f t="shared" ref="F16:G16" si="0">F17+F18+F19+F21+F23+F24+F20</f>
        <v>303445</v>
      </c>
      <c r="G16" s="133">
        <f t="shared" si="0"/>
        <v>311602.40000000002</v>
      </c>
    </row>
    <row r="17" spans="1:7" s="78" customFormat="1" ht="46.8" x14ac:dyDescent="0.35">
      <c r="A17" s="173"/>
      <c r="B17" s="102" t="s">
        <v>70</v>
      </c>
      <c r="C17" s="103">
        <v>1</v>
      </c>
      <c r="D17" s="103">
        <v>2</v>
      </c>
      <c r="E17" s="136">
        <f>'вед прил 7'!H28</f>
        <v>2311.6</v>
      </c>
      <c r="F17" s="136">
        <f>'вед прил 7'!I28</f>
        <v>2311.6</v>
      </c>
      <c r="G17" s="136">
        <f>'вед прил 7'!J28</f>
        <v>2311.6</v>
      </c>
    </row>
    <row r="18" spans="1:7" s="78" customFormat="1" ht="62.4" x14ac:dyDescent="0.35">
      <c r="A18" s="174"/>
      <c r="B18" s="7" t="s">
        <v>56</v>
      </c>
      <c r="C18" s="86">
        <v>1</v>
      </c>
      <c r="D18" s="86">
        <v>3</v>
      </c>
      <c r="E18" s="134">
        <f>'вед прил 7'!H16</f>
        <v>4070.2</v>
      </c>
      <c r="F18" s="134">
        <f>'вед прил 7'!I16</f>
        <v>4070.2</v>
      </c>
      <c r="G18" s="134">
        <f>'вед прил 7'!J16</f>
        <v>4070.2</v>
      </c>
    </row>
    <row r="19" spans="1:7" s="78" customFormat="1" ht="62.4" x14ac:dyDescent="0.35">
      <c r="A19" s="174"/>
      <c r="B19" s="7" t="s">
        <v>76</v>
      </c>
      <c r="C19" s="86">
        <v>1</v>
      </c>
      <c r="D19" s="86">
        <v>4</v>
      </c>
      <c r="E19" s="134">
        <f>'вед прил 7'!H33</f>
        <v>129418.3</v>
      </c>
      <c r="F19" s="134">
        <f>'вед прил 7'!I33</f>
        <v>130873.09999999999</v>
      </c>
      <c r="G19" s="134">
        <f>'вед прил 7'!J33</f>
        <v>131172.20000000001</v>
      </c>
    </row>
    <row r="20" spans="1:7" s="78" customFormat="1" x14ac:dyDescent="0.35">
      <c r="A20" s="174"/>
      <c r="B20" s="8" t="s">
        <v>101</v>
      </c>
      <c r="C20" s="86">
        <v>1</v>
      </c>
      <c r="D20" s="86">
        <v>5</v>
      </c>
      <c r="E20" s="134">
        <f>'вед прил 7'!H74</f>
        <v>51.2</v>
      </c>
      <c r="F20" s="134">
        <f>'вед прил 7'!I74</f>
        <v>44.5</v>
      </c>
      <c r="G20" s="134">
        <f>'вед прил 7'!J74</f>
        <v>44.5</v>
      </c>
    </row>
    <row r="21" spans="1:7" s="78" customFormat="1" ht="46.8" x14ac:dyDescent="0.35">
      <c r="A21" s="174"/>
      <c r="B21" s="7" t="s">
        <v>449</v>
      </c>
      <c r="C21" s="86">
        <v>1</v>
      </c>
      <c r="D21" s="86">
        <v>6</v>
      </c>
      <c r="E21" s="134">
        <f>'вед прил 7'!H495+'вед прил 7'!H512</f>
        <v>31427.699999999997</v>
      </c>
      <c r="F21" s="134">
        <f>'вед прил 7'!I495+'вед прил 7'!I512</f>
        <v>31537.899999999998</v>
      </c>
      <c r="G21" s="134">
        <f>'вед прил 7'!J495+'вед прил 7'!J512</f>
        <v>31537.899999999998</v>
      </c>
    </row>
    <row r="22" spans="1:7" s="96" customFormat="1" x14ac:dyDescent="0.35">
      <c r="A22" s="174"/>
      <c r="B22" s="7" t="s">
        <v>836</v>
      </c>
      <c r="C22" s="86">
        <v>1</v>
      </c>
      <c r="D22" s="86">
        <v>7</v>
      </c>
      <c r="E22" s="134">
        <f>'вед прил 7'!H79</f>
        <v>0</v>
      </c>
      <c r="F22" s="134">
        <f>'вед прил 7'!I79</f>
        <v>0</v>
      </c>
      <c r="G22" s="134">
        <f>'вед прил 7'!J79</f>
        <v>0</v>
      </c>
    </row>
    <row r="23" spans="1:7" s="78" customFormat="1" x14ac:dyDescent="0.35">
      <c r="A23" s="174"/>
      <c r="B23" s="8" t="s">
        <v>105</v>
      </c>
      <c r="C23" s="86">
        <v>1</v>
      </c>
      <c r="D23" s="86">
        <v>11</v>
      </c>
      <c r="E23" s="134">
        <f>'вед прил 7'!H85</f>
        <v>30000</v>
      </c>
      <c r="F23" s="134">
        <f>'вед прил 7'!I85</f>
        <v>30000</v>
      </c>
      <c r="G23" s="134">
        <f>'вед прил 7'!J85</f>
        <v>30000</v>
      </c>
    </row>
    <row r="24" spans="1:7" s="78" customFormat="1" x14ac:dyDescent="0.35">
      <c r="A24" s="175"/>
      <c r="B24" s="98" t="s">
        <v>109</v>
      </c>
      <c r="C24" s="99">
        <v>1</v>
      </c>
      <c r="D24" s="99">
        <v>13</v>
      </c>
      <c r="E24" s="137">
        <f>'вед прил 7'!H90+'вед прил 7'!H540</f>
        <v>125176.40000000001</v>
      </c>
      <c r="F24" s="137">
        <f>'вед прил 7'!I90+'вед прил 7'!I540</f>
        <v>104607.70000000001</v>
      </c>
      <c r="G24" s="137">
        <f>'вед прил 7'!J90+'вед прил 7'!J540</f>
        <v>112466</v>
      </c>
    </row>
    <row r="25" spans="1:7" s="116" customFormat="1" ht="31.2" x14ac:dyDescent="0.3">
      <c r="A25" s="9" t="s">
        <v>68</v>
      </c>
      <c r="B25" s="6" t="s">
        <v>170</v>
      </c>
      <c r="C25" s="85">
        <v>3</v>
      </c>
      <c r="D25" s="85">
        <v>0</v>
      </c>
      <c r="E25" s="135">
        <f>E26+E27</f>
        <v>52548.6</v>
      </c>
      <c r="F25" s="135">
        <f>F26+F27</f>
        <v>49319.399999999994</v>
      </c>
      <c r="G25" s="135">
        <f t="shared" ref="G25" si="1">G26+G27</f>
        <v>49393.1</v>
      </c>
    </row>
    <row r="26" spans="1:7" s="78" customFormat="1" ht="46.8" x14ac:dyDescent="0.35">
      <c r="A26" s="173"/>
      <c r="B26" s="104" t="s">
        <v>717</v>
      </c>
      <c r="C26" s="103">
        <v>3</v>
      </c>
      <c r="D26" s="103">
        <v>10</v>
      </c>
      <c r="E26" s="136">
        <f>'вед прил 7'!H148</f>
        <v>52378.6</v>
      </c>
      <c r="F26" s="136">
        <f>'вед прил 7'!I148</f>
        <v>49149.399999999994</v>
      </c>
      <c r="G26" s="136">
        <f>'вед прил 7'!J148</f>
        <v>49223.1</v>
      </c>
    </row>
    <row r="27" spans="1:7" s="78" customFormat="1" ht="31.2" x14ac:dyDescent="0.35">
      <c r="A27" s="175"/>
      <c r="B27" s="98" t="s">
        <v>212</v>
      </c>
      <c r="C27" s="99">
        <v>3</v>
      </c>
      <c r="D27" s="99">
        <v>14</v>
      </c>
      <c r="E27" s="137">
        <f>'вед прил 7'!H187</f>
        <v>170</v>
      </c>
      <c r="F27" s="137">
        <f>'вед прил 7'!I187</f>
        <v>170</v>
      </c>
      <c r="G27" s="137">
        <f>'вед прил 7'!J187</f>
        <v>170</v>
      </c>
    </row>
    <row r="28" spans="1:7" s="116" customFormat="1" ht="17.399999999999999" x14ac:dyDescent="0.3">
      <c r="A28" s="9" t="s">
        <v>447</v>
      </c>
      <c r="B28" s="6" t="s">
        <v>229</v>
      </c>
      <c r="C28" s="85">
        <v>4</v>
      </c>
      <c r="D28" s="85">
        <v>0</v>
      </c>
      <c r="E28" s="135">
        <f>E29+E30+E31</f>
        <v>69550.3</v>
      </c>
      <c r="F28" s="135">
        <f t="shared" ref="F28:G28" si="2">F29+F30+F31</f>
        <v>109311.69999999998</v>
      </c>
      <c r="G28" s="135">
        <f t="shared" si="2"/>
        <v>77074.2</v>
      </c>
    </row>
    <row r="29" spans="1:7" s="78" customFormat="1" x14ac:dyDescent="0.35">
      <c r="A29" s="173"/>
      <c r="B29" s="104" t="s">
        <v>230</v>
      </c>
      <c r="C29" s="103">
        <v>4</v>
      </c>
      <c r="D29" s="103">
        <v>5</v>
      </c>
      <c r="E29" s="136">
        <f>'вед прил 7'!H200</f>
        <v>24857.599999999999</v>
      </c>
      <c r="F29" s="136">
        <f>'вед прил 7'!I200</f>
        <v>36036.6</v>
      </c>
      <c r="G29" s="136">
        <f>'вед прил 7'!J200</f>
        <v>36044</v>
      </c>
    </row>
    <row r="30" spans="1:7" s="78" customFormat="1" x14ac:dyDescent="0.35">
      <c r="A30" s="174"/>
      <c r="B30" s="8" t="s">
        <v>246</v>
      </c>
      <c r="C30" s="86">
        <v>4</v>
      </c>
      <c r="D30" s="86">
        <v>9</v>
      </c>
      <c r="E30" s="134">
        <f>'вед прил 7'!H215</f>
        <v>10800.2</v>
      </c>
      <c r="F30" s="134">
        <f>'вед прил 7'!I215</f>
        <v>4762.3</v>
      </c>
      <c r="G30" s="134">
        <f>'вед прил 7'!J215</f>
        <v>5122</v>
      </c>
    </row>
    <row r="31" spans="1:7" s="78" customFormat="1" x14ac:dyDescent="0.35">
      <c r="A31" s="175"/>
      <c r="B31" s="98" t="s">
        <v>263</v>
      </c>
      <c r="C31" s="99">
        <v>4</v>
      </c>
      <c r="D31" s="99">
        <v>12</v>
      </c>
      <c r="E31" s="137">
        <f>'вед прил 7'!H232+'вед прил 7'!H524</f>
        <v>33892.5</v>
      </c>
      <c r="F31" s="137">
        <f>'вед прил 7'!I232+'вед прил 7'!I524</f>
        <v>68512.799999999988</v>
      </c>
      <c r="G31" s="137">
        <f>'вед прил 7'!J232+'вед прил 7'!J524</f>
        <v>35908.199999999997</v>
      </c>
    </row>
    <row r="32" spans="1:7" x14ac:dyDescent="0.35">
      <c r="A32" s="9" t="s">
        <v>456</v>
      </c>
      <c r="B32" s="6" t="s">
        <v>300</v>
      </c>
      <c r="C32" s="85">
        <v>5</v>
      </c>
      <c r="D32" s="85">
        <v>0</v>
      </c>
      <c r="E32" s="135">
        <f>E34+E36+E35+E33</f>
        <v>113251.9</v>
      </c>
      <c r="F32" s="135">
        <f>F34+F36+F35+F33</f>
        <v>59763.299999999996</v>
      </c>
      <c r="G32" s="135">
        <f>G34+G36+G35+G33</f>
        <v>50522.9</v>
      </c>
    </row>
    <row r="33" spans="1:9" s="78" customFormat="1" x14ac:dyDescent="0.35">
      <c r="A33" s="105"/>
      <c r="B33" s="104" t="s">
        <v>776</v>
      </c>
      <c r="C33" s="103">
        <v>5</v>
      </c>
      <c r="D33" s="103">
        <v>1</v>
      </c>
      <c r="E33" s="136">
        <f>'вед прил 7'!H264</f>
        <v>20000</v>
      </c>
      <c r="F33" s="136">
        <f>'вед прил 7'!I264</f>
        <v>10000</v>
      </c>
      <c r="G33" s="136">
        <f>'вед прил 7'!J264</f>
        <v>10000</v>
      </c>
    </row>
    <row r="34" spans="1:9" s="78" customFormat="1" x14ac:dyDescent="0.35">
      <c r="A34" s="87"/>
      <c r="B34" s="8" t="s">
        <v>301</v>
      </c>
      <c r="C34" s="86">
        <v>5</v>
      </c>
      <c r="D34" s="86">
        <v>2</v>
      </c>
      <c r="E34" s="134">
        <f>'вед прил 7'!H269</f>
        <v>72896.2</v>
      </c>
      <c r="F34" s="134">
        <f>'вед прил 7'!I269</f>
        <v>35000</v>
      </c>
      <c r="G34" s="134">
        <f>'вед прил 7'!J269</f>
        <v>30000</v>
      </c>
    </row>
    <row r="35" spans="1:9" s="78" customFormat="1" x14ac:dyDescent="0.35">
      <c r="A35" s="87"/>
      <c r="B35" s="8" t="s">
        <v>313</v>
      </c>
      <c r="C35" s="86">
        <v>5</v>
      </c>
      <c r="D35" s="86">
        <v>3</v>
      </c>
      <c r="E35" s="134">
        <f>'вед прил 7'!H297</f>
        <v>9766.6</v>
      </c>
      <c r="F35" s="134">
        <f>'вед прил 7'!I297</f>
        <v>4215.2</v>
      </c>
      <c r="G35" s="134">
        <f>'вед прил 7'!J297</f>
        <v>0</v>
      </c>
    </row>
    <row r="36" spans="1:9" s="84" customFormat="1" ht="31.2" x14ac:dyDescent="0.3">
      <c r="A36" s="100"/>
      <c r="B36" s="98" t="s">
        <v>328</v>
      </c>
      <c r="C36" s="99">
        <v>5</v>
      </c>
      <c r="D36" s="99">
        <v>5</v>
      </c>
      <c r="E36" s="137">
        <f>'вед прил 7'!H311</f>
        <v>10589.099999999999</v>
      </c>
      <c r="F36" s="137">
        <f>'вед прил 7'!I311</f>
        <v>10548.099999999999</v>
      </c>
      <c r="G36" s="137">
        <f>'вед прил 7'!J311</f>
        <v>10522.9</v>
      </c>
    </row>
    <row r="37" spans="1:9" x14ac:dyDescent="0.35">
      <c r="A37" s="9" t="s">
        <v>466</v>
      </c>
      <c r="B37" s="6" t="s">
        <v>330</v>
      </c>
      <c r="C37" s="85">
        <v>7</v>
      </c>
      <c r="D37" s="85">
        <v>0</v>
      </c>
      <c r="E37" s="135">
        <f>E38+E39+E40+E41+E42</f>
        <v>2359011.4000000004</v>
      </c>
      <c r="F37" s="135">
        <f t="shared" ref="F37:G37" si="3">F38+F39+F40+F41+F42</f>
        <v>2364475.4</v>
      </c>
      <c r="G37" s="135">
        <f t="shared" si="3"/>
        <v>2249184.2999999998</v>
      </c>
      <c r="I37" s="116"/>
    </row>
    <row r="38" spans="1:9" s="84" customFormat="1" ht="17.399999999999999" x14ac:dyDescent="0.3">
      <c r="A38" s="106"/>
      <c r="B38" s="104" t="s">
        <v>331</v>
      </c>
      <c r="C38" s="103">
        <v>7</v>
      </c>
      <c r="D38" s="103">
        <v>1</v>
      </c>
      <c r="E38" s="136">
        <f>'вед прил 7'!H319+'вед прил 7'!H549</f>
        <v>708644.70000000007</v>
      </c>
      <c r="F38" s="136">
        <f>'вед прил 7'!I319+'вед прил 7'!I549</f>
        <v>655813.89999999991</v>
      </c>
      <c r="G38" s="136">
        <f>'вед прил 7'!J319+'вед прил 7'!J549</f>
        <v>670400</v>
      </c>
    </row>
    <row r="39" spans="1:9" s="78" customFormat="1" x14ac:dyDescent="0.35">
      <c r="A39" s="87"/>
      <c r="B39" s="8" t="s">
        <v>521</v>
      </c>
      <c r="C39" s="86">
        <v>7</v>
      </c>
      <c r="D39" s="86">
        <v>2</v>
      </c>
      <c r="E39" s="134">
        <f>'вед прил 7'!H595+'вед прил 7'!H332</f>
        <v>1243639.3999999999</v>
      </c>
      <c r="F39" s="134">
        <f>'вед прил 7'!I595+'вед прил 7'!I332</f>
        <v>1290679.1000000001</v>
      </c>
      <c r="G39" s="134">
        <f>'вед прил 7'!J595+'вед прил 7'!J332</f>
        <v>1134728</v>
      </c>
    </row>
    <row r="40" spans="1:9" s="78" customFormat="1" x14ac:dyDescent="0.35">
      <c r="A40" s="87"/>
      <c r="B40" s="8" t="s">
        <v>559</v>
      </c>
      <c r="C40" s="86">
        <v>7</v>
      </c>
      <c r="D40" s="86">
        <v>3</v>
      </c>
      <c r="E40" s="134">
        <f>'вед прил 7'!H681+'вед прил 7'!H776</f>
        <v>251490.19999999998</v>
      </c>
      <c r="F40" s="134">
        <f>'вед прил 7'!I681+'вед прил 7'!I776</f>
        <v>262321.3</v>
      </c>
      <c r="G40" s="134">
        <f>'вед прил 7'!J681+'вед прил 7'!J776</f>
        <v>287941.7</v>
      </c>
    </row>
    <row r="41" spans="1:9" s="78" customFormat="1" x14ac:dyDescent="0.35">
      <c r="A41" s="87"/>
      <c r="B41" s="8" t="s">
        <v>718</v>
      </c>
      <c r="C41" s="86">
        <v>7</v>
      </c>
      <c r="D41" s="86">
        <v>7</v>
      </c>
      <c r="E41" s="134">
        <f>'вед прил 7'!H338+'вед прил 7'!H801+'вед прил 7'!H857+'вед прил 7'!H953</f>
        <v>15642.1</v>
      </c>
      <c r="F41" s="134">
        <f>'вед прил 7'!I338+'вед прил 7'!I801+'вед прил 7'!I857+'вед прил 7'!I953</f>
        <v>15659.2</v>
      </c>
      <c r="G41" s="134">
        <f>'вед прил 7'!J338+'вед прил 7'!J801+'вед прил 7'!J857+'вед прил 7'!J953</f>
        <v>15673.099999999999</v>
      </c>
    </row>
    <row r="42" spans="1:9" s="78" customFormat="1" x14ac:dyDescent="0.35">
      <c r="A42" s="100"/>
      <c r="B42" s="98" t="s">
        <v>343</v>
      </c>
      <c r="C42" s="99">
        <v>7</v>
      </c>
      <c r="D42" s="99">
        <v>9</v>
      </c>
      <c r="E42" s="137">
        <f>'вед прил 7'!H349+'вед прил 7'!H722+'вед прил 7'!H978</f>
        <v>139595</v>
      </c>
      <c r="F42" s="137">
        <f>'вед прил 7'!I349+'вед прил 7'!I722+'вед прил 7'!I978</f>
        <v>140001.9</v>
      </c>
      <c r="G42" s="137">
        <f>'вед прил 7'!J349+'вед прил 7'!J722+'вед прил 7'!J978</f>
        <v>140441.49999999997</v>
      </c>
    </row>
    <row r="43" spans="1:9" x14ac:dyDescent="0.35">
      <c r="A43" s="9" t="s">
        <v>480</v>
      </c>
      <c r="B43" s="6" t="s">
        <v>357</v>
      </c>
      <c r="C43" s="85">
        <v>8</v>
      </c>
      <c r="D43" s="85">
        <v>0</v>
      </c>
      <c r="E43" s="135">
        <f>E44+E45</f>
        <v>42428.9</v>
      </c>
      <c r="F43" s="135">
        <f t="shared" ref="F43:G43" si="4">F44+F45</f>
        <v>40368.5</v>
      </c>
      <c r="G43" s="135">
        <f t="shared" si="4"/>
        <v>39620.199999999997</v>
      </c>
    </row>
    <row r="44" spans="1:9" s="84" customFormat="1" ht="17.399999999999999" x14ac:dyDescent="0.3">
      <c r="A44" s="105"/>
      <c r="B44" s="104" t="s">
        <v>621</v>
      </c>
      <c r="C44" s="103">
        <v>8</v>
      </c>
      <c r="D44" s="103">
        <v>1</v>
      </c>
      <c r="E44" s="136">
        <f>'вед прил 7'!H808</f>
        <v>25910</v>
      </c>
      <c r="F44" s="136">
        <f>'вед прил 7'!I808</f>
        <v>24302.600000000002</v>
      </c>
      <c r="G44" s="136">
        <f>'вед прил 7'!J808</f>
        <v>23553.200000000001</v>
      </c>
    </row>
    <row r="45" spans="1:9" s="78" customFormat="1" x14ac:dyDescent="0.35">
      <c r="A45" s="101"/>
      <c r="B45" s="98" t="s">
        <v>719</v>
      </c>
      <c r="C45" s="99">
        <v>8</v>
      </c>
      <c r="D45" s="99">
        <v>4</v>
      </c>
      <c r="E45" s="137">
        <f>'вед прил 7'!H366+'вед прил 7'!H836</f>
        <v>16518.900000000001</v>
      </c>
      <c r="F45" s="137">
        <f>'вед прил 7'!I366+'вед прил 7'!I836</f>
        <v>16065.900000000001</v>
      </c>
      <c r="G45" s="137">
        <f>'вед прил 7'!J366+'вед прил 7'!J836</f>
        <v>16067</v>
      </c>
    </row>
    <row r="46" spans="1:9" x14ac:dyDescent="0.35">
      <c r="A46" s="9" t="s">
        <v>483</v>
      </c>
      <c r="B46" s="6" t="s">
        <v>367</v>
      </c>
      <c r="C46" s="85">
        <v>9</v>
      </c>
      <c r="D46" s="85">
        <v>0</v>
      </c>
      <c r="E46" s="135">
        <f>E47</f>
        <v>50000</v>
      </c>
      <c r="F46" s="135">
        <f t="shared" ref="F46:G46" si="5">F47</f>
        <v>0</v>
      </c>
      <c r="G46" s="135">
        <f t="shared" si="5"/>
        <v>0</v>
      </c>
    </row>
    <row r="47" spans="1:9" s="78" customFormat="1" x14ac:dyDescent="0.35">
      <c r="A47" s="101"/>
      <c r="B47" s="98" t="s">
        <v>742</v>
      </c>
      <c r="C47" s="99">
        <v>9</v>
      </c>
      <c r="D47" s="99">
        <v>2</v>
      </c>
      <c r="E47" s="137">
        <f>'вед прил 7'!H374</f>
        <v>50000</v>
      </c>
      <c r="F47" s="137">
        <f>'вед прил 7'!I374</f>
        <v>0</v>
      </c>
      <c r="G47" s="137">
        <f>'вед прил 7'!J374</f>
        <v>0</v>
      </c>
    </row>
    <row r="48" spans="1:9" x14ac:dyDescent="0.35">
      <c r="A48" s="9" t="s">
        <v>610</v>
      </c>
      <c r="B48" s="6" t="s">
        <v>373</v>
      </c>
      <c r="C48" s="85">
        <v>10</v>
      </c>
      <c r="D48" s="85">
        <v>0</v>
      </c>
      <c r="E48" s="135">
        <f>E49+E50+E51</f>
        <v>129037.8</v>
      </c>
      <c r="F48" s="135">
        <f t="shared" ref="F48:G48" si="6">F49+F50+F51</f>
        <v>120284.4</v>
      </c>
      <c r="G48" s="135">
        <f t="shared" si="6"/>
        <v>108254.20000000001</v>
      </c>
    </row>
    <row r="49" spans="1:7" s="78" customFormat="1" x14ac:dyDescent="0.35">
      <c r="A49" s="105"/>
      <c r="B49" s="104" t="s">
        <v>374</v>
      </c>
      <c r="C49" s="103">
        <v>10</v>
      </c>
      <c r="D49" s="103">
        <v>1</v>
      </c>
      <c r="E49" s="136">
        <f>'вед прил 7'!H381</f>
        <v>8527.2000000000007</v>
      </c>
      <c r="F49" s="136">
        <f>'вед прил 7'!I381</f>
        <v>8527.2000000000007</v>
      </c>
      <c r="G49" s="136">
        <f>'вед прил 7'!J381</f>
        <v>8527.2000000000007</v>
      </c>
    </row>
    <row r="50" spans="1:7" s="78" customFormat="1" x14ac:dyDescent="0.35">
      <c r="A50" s="9"/>
      <c r="B50" s="8" t="s">
        <v>379</v>
      </c>
      <c r="C50" s="86">
        <v>10</v>
      </c>
      <c r="D50" s="86">
        <v>3</v>
      </c>
      <c r="E50" s="134">
        <f>'вед прил 7'!H386</f>
        <v>3000</v>
      </c>
      <c r="F50" s="134">
        <f>'вед прил 7'!I386</f>
        <v>5000</v>
      </c>
      <c r="G50" s="134">
        <f>'вед прил 7'!J386</f>
        <v>5000</v>
      </c>
    </row>
    <row r="51" spans="1:7" s="78" customFormat="1" x14ac:dyDescent="0.35">
      <c r="A51" s="101"/>
      <c r="B51" s="98" t="s">
        <v>13</v>
      </c>
      <c r="C51" s="99">
        <v>10</v>
      </c>
      <c r="D51" s="99">
        <v>4</v>
      </c>
      <c r="E51" s="137">
        <f>'вед прил 7'!H398+'вед прил 7'!H767</f>
        <v>117510.6</v>
      </c>
      <c r="F51" s="137">
        <f>'вед прил 7'!I398+'вед прил 7'!I767</f>
        <v>106757.2</v>
      </c>
      <c r="G51" s="137">
        <f>'вед прил 7'!J398+'вед прил 7'!J767</f>
        <v>94727.000000000015</v>
      </c>
    </row>
    <row r="52" spans="1:7" x14ac:dyDescent="0.35">
      <c r="A52" s="9" t="s">
        <v>645</v>
      </c>
      <c r="B52" s="6" t="s">
        <v>720</v>
      </c>
      <c r="C52" s="85">
        <v>11</v>
      </c>
      <c r="D52" s="85">
        <v>0</v>
      </c>
      <c r="E52" s="135">
        <f>SUM(E53+E55+E54)</f>
        <v>166679.4</v>
      </c>
      <c r="F52" s="135">
        <f t="shared" ref="F52:G52" si="7">SUM(F53+F55+F54)</f>
        <v>193080.6</v>
      </c>
      <c r="G52" s="135">
        <f t="shared" si="7"/>
        <v>169925.3</v>
      </c>
    </row>
    <row r="53" spans="1:7" s="78" customFormat="1" x14ac:dyDescent="0.35">
      <c r="A53" s="105"/>
      <c r="B53" s="104" t="s">
        <v>721</v>
      </c>
      <c r="C53" s="103">
        <v>11</v>
      </c>
      <c r="D53" s="103">
        <v>1</v>
      </c>
      <c r="E53" s="136">
        <f>'вед прил 7'!H434+'вед прил 7'!H865</f>
        <v>160984.4</v>
      </c>
      <c r="F53" s="136">
        <f>'вед прил 7'!I434+'вед прил 7'!I865</f>
        <v>187535.6</v>
      </c>
      <c r="G53" s="136">
        <f>'вед прил 7'!J434+'вед прил 7'!J865</f>
        <v>164380.29999999999</v>
      </c>
    </row>
    <row r="54" spans="1:7" s="78" customFormat="1" x14ac:dyDescent="0.35">
      <c r="A54" s="9"/>
      <c r="B54" s="8" t="s">
        <v>667</v>
      </c>
      <c r="C54" s="86">
        <v>11</v>
      </c>
      <c r="D54" s="86">
        <v>2</v>
      </c>
      <c r="E54" s="134">
        <f>'вед прил 7'!H930</f>
        <v>2030</v>
      </c>
      <c r="F54" s="134">
        <f>'вед прил 7'!I930</f>
        <v>2030</v>
      </c>
      <c r="G54" s="134">
        <f>'вед прил 7'!J930</f>
        <v>2030</v>
      </c>
    </row>
    <row r="55" spans="1:7" s="78" customFormat="1" ht="31.2" x14ac:dyDescent="0.35">
      <c r="A55" s="101"/>
      <c r="B55" s="98" t="s">
        <v>670</v>
      </c>
      <c r="C55" s="99">
        <v>11</v>
      </c>
      <c r="D55" s="99">
        <v>5</v>
      </c>
      <c r="E55" s="137">
        <f>'вед прил 7'!H943</f>
        <v>3665</v>
      </c>
      <c r="F55" s="137">
        <f>'вед прил 7'!I943</f>
        <v>3515</v>
      </c>
      <c r="G55" s="137">
        <f>'вед прил 7'!J943</f>
        <v>3515</v>
      </c>
    </row>
    <row r="56" spans="1:7" ht="31.2" x14ac:dyDescent="0.35">
      <c r="A56" s="9" t="s">
        <v>676</v>
      </c>
      <c r="B56" s="6" t="s">
        <v>423</v>
      </c>
      <c r="C56" s="85">
        <v>13</v>
      </c>
      <c r="D56" s="85">
        <v>0</v>
      </c>
      <c r="E56" s="135">
        <f>SUM(E57)</f>
        <v>121</v>
      </c>
      <c r="F56" s="135">
        <f t="shared" ref="F56:G56" si="8">SUM(F57)</f>
        <v>121</v>
      </c>
      <c r="G56" s="135">
        <f t="shared" si="8"/>
        <v>121</v>
      </c>
    </row>
    <row r="57" spans="1:7" s="78" customFormat="1" ht="31.2" x14ac:dyDescent="0.35">
      <c r="A57" s="107"/>
      <c r="B57" s="108" t="s">
        <v>424</v>
      </c>
      <c r="C57" s="109">
        <v>13</v>
      </c>
      <c r="D57" s="109">
        <v>1</v>
      </c>
      <c r="E57" s="138">
        <f>'вед прил 7'!H475</f>
        <v>121</v>
      </c>
      <c r="F57" s="138">
        <f>'вед прил 7'!I475</f>
        <v>121</v>
      </c>
      <c r="G57" s="138">
        <f>'вед прил 7'!J475</f>
        <v>121</v>
      </c>
    </row>
    <row r="58" spans="1:7" ht="46.8" x14ac:dyDescent="0.35">
      <c r="A58" s="9" t="s">
        <v>692</v>
      </c>
      <c r="B58" s="6" t="s">
        <v>722</v>
      </c>
      <c r="C58" s="85">
        <v>14</v>
      </c>
      <c r="D58" s="85">
        <v>0</v>
      </c>
      <c r="E58" s="135">
        <f>E60+E59</f>
        <v>31200</v>
      </c>
      <c r="F58" s="135">
        <f t="shared" ref="F58:G58" si="9">F60+F59</f>
        <v>31200</v>
      </c>
      <c r="G58" s="135">
        <f t="shared" si="9"/>
        <v>31200</v>
      </c>
    </row>
    <row r="59" spans="1:7" s="78" customFormat="1" ht="46.8" x14ac:dyDescent="0.35">
      <c r="A59" s="105"/>
      <c r="B59" s="104" t="s">
        <v>453</v>
      </c>
      <c r="C59" s="103">
        <v>14</v>
      </c>
      <c r="D59" s="103">
        <v>1</v>
      </c>
      <c r="E59" s="136">
        <f>'вед прил 7'!H504</f>
        <v>31200</v>
      </c>
      <c r="F59" s="136">
        <f>'вед прил 7'!I504</f>
        <v>31200</v>
      </c>
      <c r="G59" s="136">
        <f>'вед прил 7'!J504</f>
        <v>31200</v>
      </c>
    </row>
    <row r="60" spans="1:7" s="78" customFormat="1" ht="31.2" x14ac:dyDescent="0.35">
      <c r="A60" s="101"/>
      <c r="B60" s="98" t="s">
        <v>435</v>
      </c>
      <c r="C60" s="99">
        <v>14</v>
      </c>
      <c r="D60" s="99">
        <v>3</v>
      </c>
      <c r="E60" s="139">
        <f>'вед прил 7'!H482</f>
        <v>0</v>
      </c>
      <c r="F60" s="139">
        <f>'вед прил 7'!I482</f>
        <v>0</v>
      </c>
      <c r="G60" s="139">
        <f>'вед прил 7'!J482</f>
        <v>0</v>
      </c>
    </row>
    <row r="61" spans="1:7" x14ac:dyDescent="0.35">
      <c r="A61" s="9" t="s">
        <v>793</v>
      </c>
      <c r="B61" s="6" t="s">
        <v>693</v>
      </c>
      <c r="C61" s="86"/>
      <c r="D61" s="86"/>
      <c r="E61" s="140"/>
      <c r="F61" s="140">
        <f>'вед прил 7'!I986</f>
        <v>50000</v>
      </c>
      <c r="G61" s="140">
        <f>'вед прил 7'!J986</f>
        <v>100000</v>
      </c>
    </row>
    <row r="62" spans="1:7" s="78" customFormat="1" ht="17.25" customHeight="1" x14ac:dyDescent="0.35">
      <c r="A62" s="88"/>
      <c r="B62" s="4"/>
      <c r="C62" s="89"/>
      <c r="D62" s="89"/>
      <c r="E62" s="1"/>
      <c r="G62" s="90"/>
    </row>
    <row r="63" spans="1:7" s="13" customFormat="1" ht="18.75" customHeight="1" x14ac:dyDescent="0.35">
      <c r="A63" s="97" t="s">
        <v>723</v>
      </c>
      <c r="B63" s="97"/>
      <c r="C63" s="2"/>
      <c r="D63" s="3"/>
      <c r="E63" s="117"/>
      <c r="G63" s="118"/>
    </row>
    <row r="64" spans="1:7" s="77" customFormat="1" ht="15.75" customHeight="1" x14ac:dyDescent="0.35">
      <c r="A64" s="5" t="s">
        <v>50</v>
      </c>
      <c r="B64" s="5"/>
      <c r="C64" s="119"/>
      <c r="D64" s="119"/>
      <c r="E64" s="119"/>
      <c r="F64" s="119"/>
      <c r="G64" s="119"/>
    </row>
    <row r="65" spans="1:7" ht="16.5" customHeight="1" x14ac:dyDescent="0.35">
      <c r="A65" s="5" t="s">
        <v>51</v>
      </c>
      <c r="B65" s="5"/>
      <c r="C65" s="91"/>
      <c r="D65" s="91"/>
      <c r="E65" s="111"/>
      <c r="G65" s="92" t="s">
        <v>52</v>
      </c>
    </row>
    <row r="66" spans="1:7" x14ac:dyDescent="0.35">
      <c r="A66" s="91"/>
      <c r="E66" s="120"/>
    </row>
  </sheetData>
  <autoFilter ref="A13:G65"/>
  <mergeCells count="19">
    <mergeCell ref="E1:G1"/>
    <mergeCell ref="E2:G2"/>
    <mergeCell ref="E3:G3"/>
    <mergeCell ref="E4:G4"/>
    <mergeCell ref="E5:G5"/>
    <mergeCell ref="C11:C12"/>
    <mergeCell ref="D11:D12"/>
    <mergeCell ref="A7:G7"/>
    <mergeCell ref="A8:G8"/>
    <mergeCell ref="A9:G9"/>
    <mergeCell ref="E11:G11"/>
    <mergeCell ref="A29:A31"/>
    <mergeCell ref="A26:A27"/>
    <mergeCell ref="A10:B10"/>
    <mergeCell ref="A14:B14"/>
    <mergeCell ref="A15:B15"/>
    <mergeCell ref="A17:A24"/>
    <mergeCell ref="A11:A12"/>
    <mergeCell ref="B11:B12"/>
  </mergeCells>
  <pageMargins left="1.1811023622047245" right="0.39370078740157483" top="0.78740157480314965" bottom="0.78740157480314965" header="0.31496062992125984" footer="0.31496062992125984"/>
  <pageSetup paperSize="9" scale="70"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0"/>
  <sheetViews>
    <sheetView showRuler="0" zoomScale="70" zoomScaleNormal="70" zoomScalePageLayoutView="40" workbookViewId="0">
      <selection activeCell="B34" sqref="B34"/>
    </sheetView>
  </sheetViews>
  <sheetFormatPr defaultRowHeight="15.6" outlineLevelRow="1" x14ac:dyDescent="0.3"/>
  <cols>
    <col min="1" max="1" width="5.33203125" style="13" customWidth="1"/>
    <col min="2" max="2" width="76.44140625" style="13" customWidth="1"/>
    <col min="3" max="3" width="18" style="13" customWidth="1"/>
    <col min="4" max="4" width="5.109375" style="13" customWidth="1"/>
    <col min="5" max="5" width="15.6640625" style="20" customWidth="1"/>
    <col min="6" max="6" width="16.44140625" style="17" customWidth="1"/>
    <col min="7" max="7" width="16.109375" style="17" customWidth="1"/>
    <col min="8" max="256" width="9.109375" style="13"/>
    <col min="257" max="257" width="5.33203125" style="13" customWidth="1"/>
    <col min="258" max="258" width="54.5546875" style="13" customWidth="1"/>
    <col min="259" max="259" width="14.6640625" style="13" customWidth="1"/>
    <col min="260" max="260" width="5.109375" style="13" customWidth="1"/>
    <col min="261" max="261" width="19.5546875" style="13" customWidth="1"/>
    <col min="262" max="512" width="9.109375" style="13"/>
    <col min="513" max="513" width="5.33203125" style="13" customWidth="1"/>
    <col min="514" max="514" width="54.5546875" style="13" customWidth="1"/>
    <col min="515" max="515" width="14.6640625" style="13" customWidth="1"/>
    <col min="516" max="516" width="5.109375" style="13" customWidth="1"/>
    <col min="517" max="517" width="19.5546875" style="13" customWidth="1"/>
    <col min="518" max="768" width="9.109375" style="13"/>
    <col min="769" max="769" width="5.33203125" style="13" customWidth="1"/>
    <col min="770" max="770" width="54.5546875" style="13" customWidth="1"/>
    <col min="771" max="771" width="14.6640625" style="13" customWidth="1"/>
    <col min="772" max="772" width="5.109375" style="13" customWidth="1"/>
    <col min="773" max="773" width="19.5546875" style="13" customWidth="1"/>
    <col min="774" max="1024" width="9.109375" style="13"/>
    <col min="1025" max="1025" width="5.33203125" style="13" customWidth="1"/>
    <col min="1026" max="1026" width="54.5546875" style="13" customWidth="1"/>
    <col min="1027" max="1027" width="14.6640625" style="13" customWidth="1"/>
    <col min="1028" max="1028" width="5.109375" style="13" customWidth="1"/>
    <col min="1029" max="1029" width="19.5546875" style="13" customWidth="1"/>
    <col min="1030" max="1280" width="9.109375" style="13"/>
    <col min="1281" max="1281" width="5.33203125" style="13" customWidth="1"/>
    <col min="1282" max="1282" width="54.5546875" style="13" customWidth="1"/>
    <col min="1283" max="1283" width="14.6640625" style="13" customWidth="1"/>
    <col min="1284" max="1284" width="5.109375" style="13" customWidth="1"/>
    <col min="1285" max="1285" width="19.5546875" style="13" customWidth="1"/>
    <col min="1286" max="1536" width="9.109375" style="13"/>
    <col min="1537" max="1537" width="5.33203125" style="13" customWidth="1"/>
    <col min="1538" max="1538" width="54.5546875" style="13" customWidth="1"/>
    <col min="1539" max="1539" width="14.6640625" style="13" customWidth="1"/>
    <col min="1540" max="1540" width="5.109375" style="13" customWidth="1"/>
    <col min="1541" max="1541" width="19.5546875" style="13" customWidth="1"/>
    <col min="1542" max="1792" width="9.109375" style="13"/>
    <col min="1793" max="1793" width="5.33203125" style="13" customWidth="1"/>
    <col min="1794" max="1794" width="54.5546875" style="13" customWidth="1"/>
    <col min="1795" max="1795" width="14.6640625" style="13" customWidth="1"/>
    <col min="1796" max="1796" width="5.109375" style="13" customWidth="1"/>
    <col min="1797" max="1797" width="19.5546875" style="13" customWidth="1"/>
    <col min="1798" max="2048" width="9.109375" style="13"/>
    <col min="2049" max="2049" width="5.33203125" style="13" customWidth="1"/>
    <col min="2050" max="2050" width="54.5546875" style="13" customWidth="1"/>
    <col min="2051" max="2051" width="14.6640625" style="13" customWidth="1"/>
    <col min="2052" max="2052" width="5.109375" style="13" customWidth="1"/>
    <col min="2053" max="2053" width="19.5546875" style="13" customWidth="1"/>
    <col min="2054" max="2304" width="9.109375" style="13"/>
    <col min="2305" max="2305" width="5.33203125" style="13" customWidth="1"/>
    <col min="2306" max="2306" width="54.5546875" style="13" customWidth="1"/>
    <col min="2307" max="2307" width="14.6640625" style="13" customWidth="1"/>
    <col min="2308" max="2308" width="5.109375" style="13" customWidth="1"/>
    <col min="2309" max="2309" width="19.5546875" style="13" customWidth="1"/>
    <col min="2310" max="2560" width="9.109375" style="13"/>
    <col min="2561" max="2561" width="5.33203125" style="13" customWidth="1"/>
    <col min="2562" max="2562" width="54.5546875" style="13" customWidth="1"/>
    <col min="2563" max="2563" width="14.6640625" style="13" customWidth="1"/>
    <col min="2564" max="2564" width="5.109375" style="13" customWidth="1"/>
    <col min="2565" max="2565" width="19.5546875" style="13" customWidth="1"/>
    <col min="2566" max="2816" width="9.109375" style="13"/>
    <col min="2817" max="2817" width="5.33203125" style="13" customWidth="1"/>
    <col min="2818" max="2818" width="54.5546875" style="13" customWidth="1"/>
    <col min="2819" max="2819" width="14.6640625" style="13" customWidth="1"/>
    <col min="2820" max="2820" width="5.109375" style="13" customWidth="1"/>
    <col min="2821" max="2821" width="19.5546875" style="13" customWidth="1"/>
    <col min="2822" max="3072" width="9.109375" style="13"/>
    <col min="3073" max="3073" width="5.33203125" style="13" customWidth="1"/>
    <col min="3074" max="3074" width="54.5546875" style="13" customWidth="1"/>
    <col min="3075" max="3075" width="14.6640625" style="13" customWidth="1"/>
    <col min="3076" max="3076" width="5.109375" style="13" customWidth="1"/>
    <col min="3077" max="3077" width="19.5546875" style="13" customWidth="1"/>
    <col min="3078" max="3328" width="9.109375" style="13"/>
    <col min="3329" max="3329" width="5.33203125" style="13" customWidth="1"/>
    <col min="3330" max="3330" width="54.5546875" style="13" customWidth="1"/>
    <col min="3331" max="3331" width="14.6640625" style="13" customWidth="1"/>
    <col min="3332" max="3332" width="5.109375" style="13" customWidth="1"/>
    <col min="3333" max="3333" width="19.5546875" style="13" customWidth="1"/>
    <col min="3334" max="3584" width="9.109375" style="13"/>
    <col min="3585" max="3585" width="5.33203125" style="13" customWidth="1"/>
    <col min="3586" max="3586" width="54.5546875" style="13" customWidth="1"/>
    <col min="3587" max="3587" width="14.6640625" style="13" customWidth="1"/>
    <col min="3588" max="3588" width="5.109375" style="13" customWidth="1"/>
    <col min="3589" max="3589" width="19.5546875" style="13" customWidth="1"/>
    <col min="3590" max="3840" width="9.109375" style="13"/>
    <col min="3841" max="3841" width="5.33203125" style="13" customWidth="1"/>
    <col min="3842" max="3842" width="54.5546875" style="13" customWidth="1"/>
    <col min="3843" max="3843" width="14.6640625" style="13" customWidth="1"/>
    <col min="3844" max="3844" width="5.109375" style="13" customWidth="1"/>
    <col min="3845" max="3845" width="19.5546875" style="13" customWidth="1"/>
    <col min="3846" max="4096" width="9.109375" style="13"/>
    <col min="4097" max="4097" width="5.33203125" style="13" customWidth="1"/>
    <col min="4098" max="4098" width="54.5546875" style="13" customWidth="1"/>
    <col min="4099" max="4099" width="14.6640625" style="13" customWidth="1"/>
    <col min="4100" max="4100" width="5.109375" style="13" customWidth="1"/>
    <col min="4101" max="4101" width="19.5546875" style="13" customWidth="1"/>
    <col min="4102" max="4352" width="9.109375" style="13"/>
    <col min="4353" max="4353" width="5.33203125" style="13" customWidth="1"/>
    <col min="4354" max="4354" width="54.5546875" style="13" customWidth="1"/>
    <col min="4355" max="4355" width="14.6640625" style="13" customWidth="1"/>
    <col min="4356" max="4356" width="5.109375" style="13" customWidth="1"/>
    <col min="4357" max="4357" width="19.5546875" style="13" customWidth="1"/>
    <col min="4358" max="4608" width="9.109375" style="13"/>
    <col min="4609" max="4609" width="5.33203125" style="13" customWidth="1"/>
    <col min="4610" max="4610" width="54.5546875" style="13" customWidth="1"/>
    <col min="4611" max="4611" width="14.6640625" style="13" customWidth="1"/>
    <col min="4612" max="4612" width="5.109375" style="13" customWidth="1"/>
    <col min="4613" max="4613" width="19.5546875" style="13" customWidth="1"/>
    <col min="4614" max="4864" width="9.109375" style="13"/>
    <col min="4865" max="4865" width="5.33203125" style="13" customWidth="1"/>
    <col min="4866" max="4866" width="54.5546875" style="13" customWidth="1"/>
    <col min="4867" max="4867" width="14.6640625" style="13" customWidth="1"/>
    <col min="4868" max="4868" width="5.109375" style="13" customWidth="1"/>
    <col min="4869" max="4869" width="19.5546875" style="13" customWidth="1"/>
    <col min="4870" max="5120" width="9.109375" style="13"/>
    <col min="5121" max="5121" width="5.33203125" style="13" customWidth="1"/>
    <col min="5122" max="5122" width="54.5546875" style="13" customWidth="1"/>
    <col min="5123" max="5123" width="14.6640625" style="13" customWidth="1"/>
    <col min="5124" max="5124" width="5.109375" style="13" customWidth="1"/>
    <col min="5125" max="5125" width="19.5546875" style="13" customWidth="1"/>
    <col min="5126" max="5376" width="9.109375" style="13"/>
    <col min="5377" max="5377" width="5.33203125" style="13" customWidth="1"/>
    <col min="5378" max="5378" width="54.5546875" style="13" customWidth="1"/>
    <col min="5379" max="5379" width="14.6640625" style="13" customWidth="1"/>
    <col min="5380" max="5380" width="5.109375" style="13" customWidth="1"/>
    <col min="5381" max="5381" width="19.5546875" style="13" customWidth="1"/>
    <col min="5382" max="5632" width="9.109375" style="13"/>
    <col min="5633" max="5633" width="5.33203125" style="13" customWidth="1"/>
    <col min="5634" max="5634" width="54.5546875" style="13" customWidth="1"/>
    <col min="5635" max="5635" width="14.6640625" style="13" customWidth="1"/>
    <col min="5636" max="5636" width="5.109375" style="13" customWidth="1"/>
    <col min="5637" max="5637" width="19.5546875" style="13" customWidth="1"/>
    <col min="5638" max="5888" width="9.109375" style="13"/>
    <col min="5889" max="5889" width="5.33203125" style="13" customWidth="1"/>
    <col min="5890" max="5890" width="54.5546875" style="13" customWidth="1"/>
    <col min="5891" max="5891" width="14.6640625" style="13" customWidth="1"/>
    <col min="5892" max="5892" width="5.109375" style="13" customWidth="1"/>
    <col min="5893" max="5893" width="19.5546875" style="13" customWidth="1"/>
    <col min="5894" max="6144" width="9.109375" style="13"/>
    <col min="6145" max="6145" width="5.33203125" style="13" customWidth="1"/>
    <col min="6146" max="6146" width="54.5546875" style="13" customWidth="1"/>
    <col min="6147" max="6147" width="14.6640625" style="13" customWidth="1"/>
    <col min="6148" max="6148" width="5.109375" style="13" customWidth="1"/>
    <col min="6149" max="6149" width="19.5546875" style="13" customWidth="1"/>
    <col min="6150" max="6400" width="9.109375" style="13"/>
    <col min="6401" max="6401" width="5.33203125" style="13" customWidth="1"/>
    <col min="6402" max="6402" width="54.5546875" style="13" customWidth="1"/>
    <col min="6403" max="6403" width="14.6640625" style="13" customWidth="1"/>
    <col min="6404" max="6404" width="5.109375" style="13" customWidth="1"/>
    <col min="6405" max="6405" width="19.5546875" style="13" customWidth="1"/>
    <col min="6406" max="6656" width="9.109375" style="13"/>
    <col min="6657" max="6657" width="5.33203125" style="13" customWidth="1"/>
    <col min="6658" max="6658" width="54.5546875" style="13" customWidth="1"/>
    <col min="6659" max="6659" width="14.6640625" style="13" customWidth="1"/>
    <col min="6660" max="6660" width="5.109375" style="13" customWidth="1"/>
    <col min="6661" max="6661" width="19.5546875" style="13" customWidth="1"/>
    <col min="6662" max="6912" width="9.109375" style="13"/>
    <col min="6913" max="6913" width="5.33203125" style="13" customWidth="1"/>
    <col min="6914" max="6914" width="54.5546875" style="13" customWidth="1"/>
    <col min="6915" max="6915" width="14.6640625" style="13" customWidth="1"/>
    <col min="6916" max="6916" width="5.109375" style="13" customWidth="1"/>
    <col min="6917" max="6917" width="19.5546875" style="13" customWidth="1"/>
    <col min="6918" max="7168" width="9.109375" style="13"/>
    <col min="7169" max="7169" width="5.33203125" style="13" customWidth="1"/>
    <col min="7170" max="7170" width="54.5546875" style="13" customWidth="1"/>
    <col min="7171" max="7171" width="14.6640625" style="13" customWidth="1"/>
    <col min="7172" max="7172" width="5.109375" style="13" customWidth="1"/>
    <col min="7173" max="7173" width="19.5546875" style="13" customWidth="1"/>
    <col min="7174" max="7424" width="9.109375" style="13"/>
    <col min="7425" max="7425" width="5.33203125" style="13" customWidth="1"/>
    <col min="7426" max="7426" width="54.5546875" style="13" customWidth="1"/>
    <col min="7427" max="7427" width="14.6640625" style="13" customWidth="1"/>
    <col min="7428" max="7428" width="5.109375" style="13" customWidth="1"/>
    <col min="7429" max="7429" width="19.5546875" style="13" customWidth="1"/>
    <col min="7430" max="7680" width="9.109375" style="13"/>
    <col min="7681" max="7681" width="5.33203125" style="13" customWidth="1"/>
    <col min="7682" max="7682" width="54.5546875" style="13" customWidth="1"/>
    <col min="7683" max="7683" width="14.6640625" style="13" customWidth="1"/>
    <col min="7684" max="7684" width="5.109375" style="13" customWidth="1"/>
    <col min="7685" max="7685" width="19.5546875" style="13" customWidth="1"/>
    <col min="7686" max="7936" width="9.109375" style="13"/>
    <col min="7937" max="7937" width="5.33203125" style="13" customWidth="1"/>
    <col min="7938" max="7938" width="54.5546875" style="13" customWidth="1"/>
    <col min="7939" max="7939" width="14.6640625" style="13" customWidth="1"/>
    <col min="7940" max="7940" width="5.109375" style="13" customWidth="1"/>
    <col min="7941" max="7941" width="19.5546875" style="13" customWidth="1"/>
    <col min="7942" max="8192" width="9.109375" style="13"/>
    <col min="8193" max="8193" width="5.33203125" style="13" customWidth="1"/>
    <col min="8194" max="8194" width="54.5546875" style="13" customWidth="1"/>
    <col min="8195" max="8195" width="14.6640625" style="13" customWidth="1"/>
    <col min="8196" max="8196" width="5.109375" style="13" customWidth="1"/>
    <col min="8197" max="8197" width="19.5546875" style="13" customWidth="1"/>
    <col min="8198" max="8448" width="9.109375" style="13"/>
    <col min="8449" max="8449" width="5.33203125" style="13" customWidth="1"/>
    <col min="8450" max="8450" width="54.5546875" style="13" customWidth="1"/>
    <col min="8451" max="8451" width="14.6640625" style="13" customWidth="1"/>
    <col min="8452" max="8452" width="5.109375" style="13" customWidth="1"/>
    <col min="8453" max="8453" width="19.5546875" style="13" customWidth="1"/>
    <col min="8454" max="8704" width="9.109375" style="13"/>
    <col min="8705" max="8705" width="5.33203125" style="13" customWidth="1"/>
    <col min="8706" max="8706" width="54.5546875" style="13" customWidth="1"/>
    <col min="8707" max="8707" width="14.6640625" style="13" customWidth="1"/>
    <col min="8708" max="8708" width="5.109375" style="13" customWidth="1"/>
    <col min="8709" max="8709" width="19.5546875" style="13" customWidth="1"/>
    <col min="8710" max="8960" width="9.109375" style="13"/>
    <col min="8961" max="8961" width="5.33203125" style="13" customWidth="1"/>
    <col min="8962" max="8962" width="54.5546875" style="13" customWidth="1"/>
    <col min="8963" max="8963" width="14.6640625" style="13" customWidth="1"/>
    <col min="8964" max="8964" width="5.109375" style="13" customWidth="1"/>
    <col min="8965" max="8965" width="19.5546875" style="13" customWidth="1"/>
    <col min="8966" max="9216" width="9.109375" style="13"/>
    <col min="9217" max="9217" width="5.33203125" style="13" customWidth="1"/>
    <col min="9218" max="9218" width="54.5546875" style="13" customWidth="1"/>
    <col min="9219" max="9219" width="14.6640625" style="13" customWidth="1"/>
    <col min="9220" max="9220" width="5.109375" style="13" customWidth="1"/>
    <col min="9221" max="9221" width="19.5546875" style="13" customWidth="1"/>
    <col min="9222" max="9472" width="9.109375" style="13"/>
    <col min="9473" max="9473" width="5.33203125" style="13" customWidth="1"/>
    <col min="9474" max="9474" width="54.5546875" style="13" customWidth="1"/>
    <col min="9475" max="9475" width="14.6640625" style="13" customWidth="1"/>
    <col min="9476" max="9476" width="5.109375" style="13" customWidth="1"/>
    <col min="9477" max="9477" width="19.5546875" style="13" customWidth="1"/>
    <col min="9478" max="9728" width="9.109375" style="13"/>
    <col min="9729" max="9729" width="5.33203125" style="13" customWidth="1"/>
    <col min="9730" max="9730" width="54.5546875" style="13" customWidth="1"/>
    <col min="9731" max="9731" width="14.6640625" style="13" customWidth="1"/>
    <col min="9732" max="9732" width="5.109375" style="13" customWidth="1"/>
    <col min="9733" max="9733" width="19.5546875" style="13" customWidth="1"/>
    <col min="9734" max="9984" width="9.109375" style="13"/>
    <col min="9985" max="9985" width="5.33203125" style="13" customWidth="1"/>
    <col min="9986" max="9986" width="54.5546875" style="13" customWidth="1"/>
    <col min="9987" max="9987" width="14.6640625" style="13" customWidth="1"/>
    <col min="9988" max="9988" width="5.109375" style="13" customWidth="1"/>
    <col min="9989" max="9989" width="19.5546875" style="13" customWidth="1"/>
    <col min="9990" max="10240" width="9.109375" style="13"/>
    <col min="10241" max="10241" width="5.33203125" style="13" customWidth="1"/>
    <col min="10242" max="10242" width="54.5546875" style="13" customWidth="1"/>
    <col min="10243" max="10243" width="14.6640625" style="13" customWidth="1"/>
    <col min="10244" max="10244" width="5.109375" style="13" customWidth="1"/>
    <col min="10245" max="10245" width="19.5546875" style="13" customWidth="1"/>
    <col min="10246" max="10496" width="9.109375" style="13"/>
    <col min="10497" max="10497" width="5.33203125" style="13" customWidth="1"/>
    <col min="10498" max="10498" width="54.5546875" style="13" customWidth="1"/>
    <col min="10499" max="10499" width="14.6640625" style="13" customWidth="1"/>
    <col min="10500" max="10500" width="5.109375" style="13" customWidth="1"/>
    <col min="10501" max="10501" width="19.5546875" style="13" customWidth="1"/>
    <col min="10502" max="10752" width="9.109375" style="13"/>
    <col min="10753" max="10753" width="5.33203125" style="13" customWidth="1"/>
    <col min="10754" max="10754" width="54.5546875" style="13" customWidth="1"/>
    <col min="10755" max="10755" width="14.6640625" style="13" customWidth="1"/>
    <col min="10756" max="10756" width="5.109375" style="13" customWidth="1"/>
    <col min="10757" max="10757" width="19.5546875" style="13" customWidth="1"/>
    <col min="10758" max="11008" width="9.109375" style="13"/>
    <col min="11009" max="11009" width="5.33203125" style="13" customWidth="1"/>
    <col min="11010" max="11010" width="54.5546875" style="13" customWidth="1"/>
    <col min="11011" max="11011" width="14.6640625" style="13" customWidth="1"/>
    <col min="11012" max="11012" width="5.109375" style="13" customWidth="1"/>
    <col min="11013" max="11013" width="19.5546875" style="13" customWidth="1"/>
    <col min="11014" max="11264" width="9.109375" style="13"/>
    <col min="11265" max="11265" width="5.33203125" style="13" customWidth="1"/>
    <col min="11266" max="11266" width="54.5546875" style="13" customWidth="1"/>
    <col min="11267" max="11267" width="14.6640625" style="13" customWidth="1"/>
    <col min="11268" max="11268" width="5.109375" style="13" customWidth="1"/>
    <col min="11269" max="11269" width="19.5546875" style="13" customWidth="1"/>
    <col min="11270" max="11520" width="9.109375" style="13"/>
    <col min="11521" max="11521" width="5.33203125" style="13" customWidth="1"/>
    <col min="11522" max="11522" width="54.5546875" style="13" customWidth="1"/>
    <col min="11523" max="11523" width="14.6640625" style="13" customWidth="1"/>
    <col min="11524" max="11524" width="5.109375" style="13" customWidth="1"/>
    <col min="11525" max="11525" width="19.5546875" style="13" customWidth="1"/>
    <col min="11526" max="11776" width="9.109375" style="13"/>
    <col min="11777" max="11777" width="5.33203125" style="13" customWidth="1"/>
    <col min="11778" max="11778" width="54.5546875" style="13" customWidth="1"/>
    <col min="11779" max="11779" width="14.6640625" style="13" customWidth="1"/>
    <col min="11780" max="11780" width="5.109375" style="13" customWidth="1"/>
    <col min="11781" max="11781" width="19.5546875" style="13" customWidth="1"/>
    <col min="11782" max="12032" width="9.109375" style="13"/>
    <col min="12033" max="12033" width="5.33203125" style="13" customWidth="1"/>
    <col min="12034" max="12034" width="54.5546875" style="13" customWidth="1"/>
    <col min="12035" max="12035" width="14.6640625" style="13" customWidth="1"/>
    <col min="12036" max="12036" width="5.109375" style="13" customWidth="1"/>
    <col min="12037" max="12037" width="19.5546875" style="13" customWidth="1"/>
    <col min="12038" max="12288" width="9.109375" style="13"/>
    <col min="12289" max="12289" width="5.33203125" style="13" customWidth="1"/>
    <col min="12290" max="12290" width="54.5546875" style="13" customWidth="1"/>
    <col min="12291" max="12291" width="14.6640625" style="13" customWidth="1"/>
    <col min="12292" max="12292" width="5.109375" style="13" customWidth="1"/>
    <col min="12293" max="12293" width="19.5546875" style="13" customWidth="1"/>
    <col min="12294" max="12544" width="9.109375" style="13"/>
    <col min="12545" max="12545" width="5.33203125" style="13" customWidth="1"/>
    <col min="12546" max="12546" width="54.5546875" style="13" customWidth="1"/>
    <col min="12547" max="12547" width="14.6640625" style="13" customWidth="1"/>
    <col min="12548" max="12548" width="5.109375" style="13" customWidth="1"/>
    <col min="12549" max="12549" width="19.5546875" style="13" customWidth="1"/>
    <col min="12550" max="12800" width="9.109375" style="13"/>
    <col min="12801" max="12801" width="5.33203125" style="13" customWidth="1"/>
    <col min="12802" max="12802" width="54.5546875" style="13" customWidth="1"/>
    <col min="12803" max="12803" width="14.6640625" style="13" customWidth="1"/>
    <col min="12804" max="12804" width="5.109375" style="13" customWidth="1"/>
    <col min="12805" max="12805" width="19.5546875" style="13" customWidth="1"/>
    <col min="12806" max="13056" width="9.109375" style="13"/>
    <col min="13057" max="13057" width="5.33203125" style="13" customWidth="1"/>
    <col min="13058" max="13058" width="54.5546875" style="13" customWidth="1"/>
    <col min="13059" max="13059" width="14.6640625" style="13" customWidth="1"/>
    <col min="13060" max="13060" width="5.109375" style="13" customWidth="1"/>
    <col min="13061" max="13061" width="19.5546875" style="13" customWidth="1"/>
    <col min="13062" max="13312" width="9.109375" style="13"/>
    <col min="13313" max="13313" width="5.33203125" style="13" customWidth="1"/>
    <col min="13314" max="13314" width="54.5546875" style="13" customWidth="1"/>
    <col min="13315" max="13315" width="14.6640625" style="13" customWidth="1"/>
    <col min="13316" max="13316" width="5.109375" style="13" customWidth="1"/>
    <col min="13317" max="13317" width="19.5546875" style="13" customWidth="1"/>
    <col min="13318" max="13568" width="9.109375" style="13"/>
    <col min="13569" max="13569" width="5.33203125" style="13" customWidth="1"/>
    <col min="13570" max="13570" width="54.5546875" style="13" customWidth="1"/>
    <col min="13571" max="13571" width="14.6640625" style="13" customWidth="1"/>
    <col min="13572" max="13572" width="5.109375" style="13" customWidth="1"/>
    <col min="13573" max="13573" width="19.5546875" style="13" customWidth="1"/>
    <col min="13574" max="13824" width="9.109375" style="13"/>
    <col min="13825" max="13825" width="5.33203125" style="13" customWidth="1"/>
    <col min="13826" max="13826" width="54.5546875" style="13" customWidth="1"/>
    <col min="13827" max="13827" width="14.6640625" style="13" customWidth="1"/>
    <col min="13828" max="13828" width="5.109375" style="13" customWidth="1"/>
    <col min="13829" max="13829" width="19.5546875" style="13" customWidth="1"/>
    <col min="13830" max="14080" width="9.109375" style="13"/>
    <col min="14081" max="14081" width="5.33203125" style="13" customWidth="1"/>
    <col min="14082" max="14082" width="54.5546875" style="13" customWidth="1"/>
    <col min="14083" max="14083" width="14.6640625" style="13" customWidth="1"/>
    <col min="14084" max="14084" width="5.109375" style="13" customWidth="1"/>
    <col min="14085" max="14085" width="19.5546875" style="13" customWidth="1"/>
    <col min="14086" max="14336" width="9.109375" style="13"/>
    <col min="14337" max="14337" width="5.33203125" style="13" customWidth="1"/>
    <col min="14338" max="14338" width="54.5546875" style="13" customWidth="1"/>
    <col min="14339" max="14339" width="14.6640625" style="13" customWidth="1"/>
    <col min="14340" max="14340" width="5.109375" style="13" customWidth="1"/>
    <col min="14341" max="14341" width="19.5546875" style="13" customWidth="1"/>
    <col min="14342" max="14592" width="9.109375" style="13"/>
    <col min="14593" max="14593" width="5.33203125" style="13" customWidth="1"/>
    <col min="14594" max="14594" width="54.5546875" style="13" customWidth="1"/>
    <col min="14595" max="14595" width="14.6640625" style="13" customWidth="1"/>
    <col min="14596" max="14596" width="5.109375" style="13" customWidth="1"/>
    <col min="14597" max="14597" width="19.5546875" style="13" customWidth="1"/>
    <col min="14598" max="14848" width="9.109375" style="13"/>
    <col min="14849" max="14849" width="5.33203125" style="13" customWidth="1"/>
    <col min="14850" max="14850" width="54.5546875" style="13" customWidth="1"/>
    <col min="14851" max="14851" width="14.6640625" style="13" customWidth="1"/>
    <col min="14852" max="14852" width="5.109375" style="13" customWidth="1"/>
    <col min="14853" max="14853" width="19.5546875" style="13" customWidth="1"/>
    <col min="14854" max="15104" width="9.109375" style="13"/>
    <col min="15105" max="15105" width="5.33203125" style="13" customWidth="1"/>
    <col min="15106" max="15106" width="54.5546875" style="13" customWidth="1"/>
    <col min="15107" max="15107" width="14.6640625" style="13" customWidth="1"/>
    <col min="15108" max="15108" width="5.109375" style="13" customWidth="1"/>
    <col min="15109" max="15109" width="19.5546875" style="13" customWidth="1"/>
    <col min="15110" max="15360" width="9.109375" style="13"/>
    <col min="15361" max="15361" width="5.33203125" style="13" customWidth="1"/>
    <col min="15362" max="15362" width="54.5546875" style="13" customWidth="1"/>
    <col min="15363" max="15363" width="14.6640625" style="13" customWidth="1"/>
    <col min="15364" max="15364" width="5.109375" style="13" customWidth="1"/>
    <col min="15365" max="15365" width="19.5546875" style="13" customWidth="1"/>
    <col min="15366" max="15616" width="9.109375" style="13"/>
    <col min="15617" max="15617" width="5.33203125" style="13" customWidth="1"/>
    <col min="15618" max="15618" width="54.5546875" style="13" customWidth="1"/>
    <col min="15619" max="15619" width="14.6640625" style="13" customWidth="1"/>
    <col min="15620" max="15620" width="5.109375" style="13" customWidth="1"/>
    <col min="15621" max="15621" width="19.5546875" style="13" customWidth="1"/>
    <col min="15622" max="15872" width="9.109375" style="13"/>
    <col min="15873" max="15873" width="5.33203125" style="13" customWidth="1"/>
    <col min="15874" max="15874" width="54.5546875" style="13" customWidth="1"/>
    <col min="15875" max="15875" width="14.6640625" style="13" customWidth="1"/>
    <col min="15876" max="15876" width="5.109375" style="13" customWidth="1"/>
    <col min="15877" max="15877" width="19.5546875" style="13" customWidth="1"/>
    <col min="15878" max="16128" width="9.109375" style="13"/>
    <col min="16129" max="16129" width="5.33203125" style="13" customWidth="1"/>
    <col min="16130" max="16130" width="54.5546875" style="13" customWidth="1"/>
    <col min="16131" max="16131" width="14.6640625" style="13" customWidth="1"/>
    <col min="16132" max="16132" width="5.109375" style="13" customWidth="1"/>
    <col min="16133" max="16133" width="19.5546875" style="13" customWidth="1"/>
    <col min="16134" max="16384" width="9.109375" style="13"/>
  </cols>
  <sheetData>
    <row r="1" spans="1:7" ht="18" x14ac:dyDescent="0.35">
      <c r="A1" s="2"/>
      <c r="B1" s="2"/>
      <c r="D1" s="128"/>
      <c r="E1" s="187" t="s">
        <v>857</v>
      </c>
      <c r="F1" s="187"/>
      <c r="G1" s="187"/>
    </row>
    <row r="2" spans="1:7" ht="18" x14ac:dyDescent="0.35">
      <c r="A2" s="2"/>
      <c r="B2" s="2"/>
      <c r="D2" s="128"/>
      <c r="E2" s="187" t="s">
        <v>874</v>
      </c>
      <c r="F2" s="187"/>
      <c r="G2" s="187"/>
    </row>
    <row r="3" spans="1:7" ht="18" x14ac:dyDescent="0.35">
      <c r="A3" s="2"/>
      <c r="B3" s="2"/>
      <c r="D3" s="128"/>
      <c r="E3" s="187" t="s">
        <v>855</v>
      </c>
      <c r="F3" s="187"/>
      <c r="G3" s="187"/>
    </row>
    <row r="4" spans="1:7" ht="18" x14ac:dyDescent="0.35">
      <c r="A4" s="2"/>
      <c r="B4" s="2"/>
      <c r="D4" s="128"/>
      <c r="E4" s="187" t="s">
        <v>856</v>
      </c>
      <c r="F4" s="187"/>
      <c r="G4" s="187"/>
    </row>
    <row r="5" spans="1:7" ht="18" x14ac:dyDescent="0.35">
      <c r="A5" s="2"/>
      <c r="B5" s="2"/>
      <c r="D5" s="128"/>
      <c r="E5" s="187" t="s">
        <v>875</v>
      </c>
      <c r="F5" s="187"/>
      <c r="G5" s="187"/>
    </row>
    <row r="6" spans="1:7" ht="18" customHeight="1" x14ac:dyDescent="0.35">
      <c r="A6" s="2"/>
      <c r="B6" s="2"/>
      <c r="C6" s="14"/>
      <c r="D6" s="14"/>
      <c r="E6" s="15"/>
      <c r="F6" s="16"/>
    </row>
    <row r="7" spans="1:7" ht="18" x14ac:dyDescent="0.3">
      <c r="A7" s="184" t="s">
        <v>694</v>
      </c>
      <c r="B7" s="184"/>
      <c r="C7" s="184"/>
      <c r="D7" s="184"/>
      <c r="E7" s="184"/>
      <c r="F7" s="184"/>
      <c r="G7" s="184"/>
    </row>
    <row r="8" spans="1:7" ht="18" x14ac:dyDescent="0.3">
      <c r="A8" s="184" t="s">
        <v>845</v>
      </c>
      <c r="B8" s="184"/>
      <c r="C8" s="184"/>
      <c r="D8" s="184"/>
      <c r="E8" s="184"/>
      <c r="F8" s="184"/>
      <c r="G8" s="184"/>
    </row>
    <row r="9" spans="1:7" ht="18" x14ac:dyDescent="0.3">
      <c r="A9" s="184" t="s">
        <v>846</v>
      </c>
      <c r="B9" s="184"/>
      <c r="C9" s="184"/>
      <c r="D9" s="184"/>
      <c r="E9" s="184"/>
      <c r="F9" s="184"/>
      <c r="G9" s="184"/>
    </row>
    <row r="10" spans="1:7" ht="18" x14ac:dyDescent="0.3">
      <c r="A10" s="186" t="s">
        <v>865</v>
      </c>
      <c r="B10" s="186"/>
      <c r="C10" s="186"/>
      <c r="D10" s="186"/>
      <c r="E10" s="186"/>
      <c r="F10" s="186"/>
      <c r="G10" s="186"/>
    </row>
    <row r="11" spans="1:7" ht="18" x14ac:dyDescent="0.3">
      <c r="A11" s="184"/>
      <c r="B11" s="184"/>
      <c r="C11" s="184"/>
      <c r="D11" s="184"/>
      <c r="E11" s="184"/>
      <c r="G11" s="18" t="s">
        <v>3</v>
      </c>
    </row>
    <row r="12" spans="1:7" s="76" customFormat="1" ht="31.2" x14ac:dyDescent="0.3">
      <c r="A12" s="131" t="s">
        <v>4</v>
      </c>
      <c r="B12" s="132" t="s">
        <v>695</v>
      </c>
      <c r="C12" s="132" t="s">
        <v>10</v>
      </c>
      <c r="D12" s="132" t="s">
        <v>11</v>
      </c>
      <c r="E12" s="127">
        <v>2023</v>
      </c>
      <c r="F12" s="21">
        <v>2024</v>
      </c>
      <c r="G12" s="21">
        <v>2025</v>
      </c>
    </row>
    <row r="13" spans="1:7" s="76" customFormat="1" ht="13.5" customHeight="1" x14ac:dyDescent="0.3">
      <c r="A13" s="22">
        <v>1</v>
      </c>
      <c r="B13" s="132">
        <v>2</v>
      </c>
      <c r="C13" s="132">
        <v>3</v>
      </c>
      <c r="D13" s="132">
        <v>4</v>
      </c>
      <c r="E13" s="23">
        <v>5</v>
      </c>
      <c r="F13" s="21">
        <v>6</v>
      </c>
      <c r="G13" s="21">
        <v>7</v>
      </c>
    </row>
    <row r="14" spans="1:7" x14ac:dyDescent="0.3">
      <c r="A14" s="24"/>
      <c r="B14" s="25" t="s">
        <v>12</v>
      </c>
      <c r="C14" s="26"/>
      <c r="D14" s="26"/>
      <c r="E14" s="124">
        <f>E15+E128+E157+E204+E212+E252+E330+E343+E353+E373+E394+E399+E429+E440+E459+E468+E474+E485+E490+E495+E500+E526+E548+E555+E562+E569+E578+E582+E621+E634+E646+E674+E541+E422+E670+E152+E683+E660+E480</f>
        <v>3336284.7</v>
      </c>
      <c r="F14" s="124">
        <f>F15+F128+F157+F204+F212+F252+F330+F343+F353+F373+F394+F399+F429+F440+F459+F468+F474+F485+F490+F495+F500+F526+F548+F555+F562+F569+F578+F582+F621+F634+F646+F674+F541+F422+F670+F152+F683+F660+F480+F694</f>
        <v>3321369.3</v>
      </c>
      <c r="G14" s="124">
        <f>G15+G128+G157+G204+G212+G252+G330+G343+G353+G373+G394+G399+G429+G440+G459+G468+G474+G485+G490+G495+G500+G526+G548+G555+G562+G569+G578+G582+G621+G634+G646+G674+G541+G422+G670+G152+G683+G660+G480+G694</f>
        <v>3186897.6</v>
      </c>
    </row>
    <row r="15" spans="1:7" x14ac:dyDescent="0.3">
      <c r="A15" s="27">
        <v>1</v>
      </c>
      <c r="B15" s="28" t="s">
        <v>344</v>
      </c>
      <c r="C15" s="29" t="s">
        <v>345</v>
      </c>
      <c r="D15" s="30"/>
      <c r="E15" s="125">
        <f>E16+E43+E93+E110</f>
        <v>1988429.3999999997</v>
      </c>
      <c r="F15" s="125">
        <f>F16+F43+F93+F110</f>
        <v>2025328.4000000001</v>
      </c>
      <c r="G15" s="125">
        <f>G16+G43+G93+G110</f>
        <v>1888468.7999999998</v>
      </c>
    </row>
    <row r="16" spans="1:7" x14ac:dyDescent="0.3">
      <c r="A16" s="22"/>
      <c r="B16" s="7" t="s">
        <v>346</v>
      </c>
      <c r="C16" s="31" t="s">
        <v>347</v>
      </c>
      <c r="D16" s="32"/>
      <c r="E16" s="126">
        <f>E31+E17+E40</f>
        <v>600326.6</v>
      </c>
      <c r="F16" s="126">
        <f>F31+F17+F40</f>
        <v>609689.59999999986</v>
      </c>
      <c r="G16" s="126">
        <f>G31+G17+G40</f>
        <v>622825.69999999995</v>
      </c>
    </row>
    <row r="17" spans="1:7" ht="46.8" x14ac:dyDescent="0.3">
      <c r="A17" s="22"/>
      <c r="B17" s="7" t="s">
        <v>485</v>
      </c>
      <c r="C17" s="33" t="s">
        <v>486</v>
      </c>
      <c r="D17" s="34"/>
      <c r="E17" s="126">
        <f>E18+E20+E26+E24+E22+E28</f>
        <v>13000</v>
      </c>
      <c r="F17" s="126">
        <f t="shared" ref="F17:G17" si="0">F18+F20+F26+F24+F22+F28</f>
        <v>21612.1</v>
      </c>
      <c r="G17" s="126">
        <f t="shared" si="0"/>
        <v>35130</v>
      </c>
    </row>
    <row r="18" spans="1:7" x14ac:dyDescent="0.3">
      <c r="A18" s="22"/>
      <c r="B18" s="7" t="s">
        <v>487</v>
      </c>
      <c r="C18" s="33" t="s">
        <v>488</v>
      </c>
      <c r="D18" s="34"/>
      <c r="E18" s="126">
        <f>E19</f>
        <v>3000</v>
      </c>
      <c r="F18" s="126">
        <f t="shared" ref="F18:G18" si="1">F19</f>
        <v>4500</v>
      </c>
      <c r="G18" s="126">
        <f t="shared" si="1"/>
        <v>4500</v>
      </c>
    </row>
    <row r="19" spans="1:7" ht="31.2" x14ac:dyDescent="0.3">
      <c r="A19" s="22"/>
      <c r="B19" s="7" t="s">
        <v>120</v>
      </c>
      <c r="C19" s="33" t="s">
        <v>488</v>
      </c>
      <c r="D19" s="34">
        <v>600</v>
      </c>
      <c r="E19" s="126">
        <f>'вед прил 7'!H554</f>
        <v>3000</v>
      </c>
      <c r="F19" s="126">
        <f>'вед прил 7'!I554</f>
        <v>4500</v>
      </c>
      <c r="G19" s="126">
        <f>'вед прил 7'!J554</f>
        <v>4500</v>
      </c>
    </row>
    <row r="20" spans="1:7" x14ac:dyDescent="0.3">
      <c r="A20" s="22"/>
      <c r="B20" s="7" t="s">
        <v>489</v>
      </c>
      <c r="C20" s="33" t="s">
        <v>490</v>
      </c>
      <c r="D20" s="34"/>
      <c r="E20" s="126">
        <f>E21</f>
        <v>10000</v>
      </c>
      <c r="F20" s="126">
        <f t="shared" ref="F20:G20" si="2">F21</f>
        <v>17112.099999999999</v>
      </c>
      <c r="G20" s="126">
        <f t="shared" si="2"/>
        <v>30630</v>
      </c>
    </row>
    <row r="21" spans="1:7" ht="31.2" x14ac:dyDescent="0.3">
      <c r="A21" s="22"/>
      <c r="B21" s="7" t="s">
        <v>120</v>
      </c>
      <c r="C21" s="33" t="s">
        <v>490</v>
      </c>
      <c r="D21" s="34">
        <v>600</v>
      </c>
      <c r="E21" s="126">
        <f>'вед прил 7'!H556</f>
        <v>10000</v>
      </c>
      <c r="F21" s="126">
        <f>'вед прил 7'!I556</f>
        <v>17112.099999999999</v>
      </c>
      <c r="G21" s="126">
        <f>'вед прил 7'!J556</f>
        <v>30630</v>
      </c>
    </row>
    <row r="22" spans="1:7" ht="41.4" hidden="1" customHeight="1" outlineLevel="1" x14ac:dyDescent="0.3">
      <c r="A22" s="145"/>
      <c r="B22" s="146" t="s">
        <v>735</v>
      </c>
      <c r="C22" s="147" t="s">
        <v>734</v>
      </c>
      <c r="D22" s="148"/>
      <c r="E22" s="149">
        <f>E23</f>
        <v>0</v>
      </c>
      <c r="F22" s="149">
        <f t="shared" ref="F22:G22" si="3">F23</f>
        <v>0</v>
      </c>
      <c r="G22" s="149">
        <f t="shared" si="3"/>
        <v>0</v>
      </c>
    </row>
    <row r="23" spans="1:7" ht="41.4" hidden="1" customHeight="1" outlineLevel="1" x14ac:dyDescent="0.3">
      <c r="A23" s="145"/>
      <c r="B23" s="146" t="s">
        <v>120</v>
      </c>
      <c r="C23" s="147" t="s">
        <v>734</v>
      </c>
      <c r="D23" s="148">
        <v>600</v>
      </c>
      <c r="E23" s="149">
        <f>'вед прил 7'!H558</f>
        <v>0</v>
      </c>
      <c r="F23" s="149">
        <f>'вед прил 7'!I558</f>
        <v>0</v>
      </c>
      <c r="G23" s="149">
        <f>'вед прил 7'!J558</f>
        <v>0</v>
      </c>
    </row>
    <row r="24" spans="1:7" hidden="1" outlineLevel="1" x14ac:dyDescent="0.3">
      <c r="A24" s="145"/>
      <c r="B24" s="146" t="s">
        <v>96</v>
      </c>
      <c r="C24" s="147" t="s">
        <v>491</v>
      </c>
      <c r="D24" s="148"/>
      <c r="E24" s="149">
        <f>E25</f>
        <v>0</v>
      </c>
      <c r="F24" s="149">
        <f t="shared" ref="F24:G24" si="4">F25</f>
        <v>0</v>
      </c>
      <c r="G24" s="149">
        <f t="shared" si="4"/>
        <v>0</v>
      </c>
    </row>
    <row r="25" spans="1:7" ht="31.2" hidden="1" outlineLevel="1" x14ac:dyDescent="0.3">
      <c r="A25" s="145"/>
      <c r="B25" s="146" t="s">
        <v>120</v>
      </c>
      <c r="C25" s="147" t="s">
        <v>491</v>
      </c>
      <c r="D25" s="148">
        <v>600</v>
      </c>
      <c r="E25" s="149">
        <f>'вед прил 7'!H560</f>
        <v>0</v>
      </c>
      <c r="F25" s="149">
        <f>'вед прил 7'!I560</f>
        <v>0</v>
      </c>
      <c r="G25" s="149">
        <f>'вед прил 7'!J560</f>
        <v>0</v>
      </c>
    </row>
    <row r="26" spans="1:7" ht="31.2" hidden="1" outlineLevel="1" x14ac:dyDescent="0.3">
      <c r="A26" s="145"/>
      <c r="B26" s="146" t="s">
        <v>492</v>
      </c>
      <c r="C26" s="147" t="s">
        <v>493</v>
      </c>
      <c r="D26" s="148"/>
      <c r="E26" s="149">
        <f>E27</f>
        <v>0</v>
      </c>
      <c r="F26" s="149">
        <f t="shared" ref="F26:G26" si="5">F27</f>
        <v>0</v>
      </c>
      <c r="G26" s="149">
        <f t="shared" si="5"/>
        <v>0</v>
      </c>
    </row>
    <row r="27" spans="1:7" ht="31.2" hidden="1" outlineLevel="1" x14ac:dyDescent="0.3">
      <c r="A27" s="145"/>
      <c r="B27" s="146" t="s">
        <v>120</v>
      </c>
      <c r="C27" s="147" t="s">
        <v>493</v>
      </c>
      <c r="D27" s="148">
        <v>600</v>
      </c>
      <c r="E27" s="149">
        <f>'вед прил 7'!H562</f>
        <v>0</v>
      </c>
      <c r="F27" s="149">
        <f>'вед прил 7'!I562</f>
        <v>0</v>
      </c>
      <c r="G27" s="149">
        <f>'вед прил 7'!J562</f>
        <v>0</v>
      </c>
    </row>
    <row r="28" spans="1:7" ht="85.5" hidden="1" customHeight="1" outlineLevel="1" x14ac:dyDescent="0.3">
      <c r="A28" s="145"/>
      <c r="B28" s="146" t="s">
        <v>797</v>
      </c>
      <c r="C28" s="147" t="s">
        <v>796</v>
      </c>
      <c r="D28" s="148"/>
      <c r="E28" s="149">
        <f>E29+E30</f>
        <v>0</v>
      </c>
      <c r="F28" s="149">
        <f>F29</f>
        <v>0</v>
      </c>
      <c r="G28" s="149">
        <f>G29</f>
        <v>0</v>
      </c>
    </row>
    <row r="29" spans="1:7" ht="31.2" hidden="1" outlineLevel="1" x14ac:dyDescent="0.3">
      <c r="A29" s="145"/>
      <c r="B29" s="146" t="s">
        <v>21</v>
      </c>
      <c r="C29" s="147" t="s">
        <v>796</v>
      </c>
      <c r="D29" s="148">
        <v>200</v>
      </c>
      <c r="E29" s="149">
        <f>'вед прил 7'!H324</f>
        <v>0</v>
      </c>
      <c r="F29" s="149">
        <f>'вед прил 7'!I324</f>
        <v>0</v>
      </c>
      <c r="G29" s="149">
        <f>'вед прил 7'!J324</f>
        <v>0</v>
      </c>
    </row>
    <row r="30" spans="1:7" ht="31.2" hidden="1" outlineLevel="1" x14ac:dyDescent="0.3">
      <c r="A30" s="145"/>
      <c r="B30" s="146" t="s">
        <v>120</v>
      </c>
      <c r="C30" s="147" t="s">
        <v>796</v>
      </c>
      <c r="D30" s="148">
        <v>600</v>
      </c>
      <c r="E30" s="149">
        <f>'вед прил 7'!H564</f>
        <v>0</v>
      </c>
      <c r="F30" s="149">
        <f>'вед прил 7'!I564</f>
        <v>0</v>
      </c>
      <c r="G30" s="149">
        <f>'вед прил 7'!J564</f>
        <v>0</v>
      </c>
    </row>
    <row r="31" spans="1:7" ht="32.25" customHeight="1" collapsed="1" x14ac:dyDescent="0.3">
      <c r="A31" s="22"/>
      <c r="B31" s="35" t="s">
        <v>348</v>
      </c>
      <c r="C31" s="31" t="s">
        <v>349</v>
      </c>
      <c r="D31" s="32"/>
      <c r="E31" s="126">
        <f>E34+E37+E32</f>
        <v>583495.1</v>
      </c>
      <c r="F31" s="126">
        <f t="shared" ref="F31:G31" si="6">F34+F37+F32</f>
        <v>584092.79999999993</v>
      </c>
      <c r="G31" s="126">
        <f t="shared" si="6"/>
        <v>583551.6</v>
      </c>
    </row>
    <row r="32" spans="1:7" ht="62.4" x14ac:dyDescent="0.3">
      <c r="A32" s="22"/>
      <c r="B32" s="7" t="s">
        <v>494</v>
      </c>
      <c r="C32" s="31" t="s">
        <v>495</v>
      </c>
      <c r="D32" s="32"/>
      <c r="E32" s="126">
        <f>E33</f>
        <v>200795.1</v>
      </c>
      <c r="F32" s="126">
        <f t="shared" ref="F32:G32" si="7">F33</f>
        <v>201392.8</v>
      </c>
      <c r="G32" s="126">
        <f t="shared" si="7"/>
        <v>200851.6</v>
      </c>
    </row>
    <row r="33" spans="1:7" ht="31.2" x14ac:dyDescent="0.3">
      <c r="A33" s="22"/>
      <c r="B33" s="7" t="s">
        <v>120</v>
      </c>
      <c r="C33" s="31" t="s">
        <v>495</v>
      </c>
      <c r="D33" s="32">
        <v>600</v>
      </c>
      <c r="E33" s="126">
        <f>'вед прил 7'!H567</f>
        <v>200795.1</v>
      </c>
      <c r="F33" s="126">
        <f>'вед прил 7'!I567</f>
        <v>201392.8</v>
      </c>
      <c r="G33" s="126">
        <f>'вед прил 7'!J567</f>
        <v>200851.6</v>
      </c>
    </row>
    <row r="34" spans="1:7" ht="62.4" x14ac:dyDescent="0.3">
      <c r="A34" s="22"/>
      <c r="B34" s="7" t="s">
        <v>608</v>
      </c>
      <c r="C34" s="31" t="s">
        <v>609</v>
      </c>
      <c r="D34" s="32"/>
      <c r="E34" s="126">
        <f>E35+E36</f>
        <v>10016.1</v>
      </c>
      <c r="F34" s="126">
        <f t="shared" ref="F34:G34" si="8">F35+F36</f>
        <v>10016.1</v>
      </c>
      <c r="G34" s="126">
        <f t="shared" si="8"/>
        <v>10016.1</v>
      </c>
    </row>
    <row r="35" spans="1:7" ht="41.4" customHeight="1" x14ac:dyDescent="0.3">
      <c r="A35" s="22"/>
      <c r="B35" s="7" t="s">
        <v>21</v>
      </c>
      <c r="C35" s="31" t="s">
        <v>609</v>
      </c>
      <c r="D35" s="32">
        <v>200</v>
      </c>
      <c r="E35" s="126">
        <f>'вед прил 7'!H772</f>
        <v>148</v>
      </c>
      <c r="F35" s="126">
        <f>'вед прил 7'!I772</f>
        <v>148</v>
      </c>
      <c r="G35" s="126">
        <f>'вед прил 7'!J772</f>
        <v>148</v>
      </c>
    </row>
    <row r="36" spans="1:7" x14ac:dyDescent="0.3">
      <c r="A36" s="22"/>
      <c r="B36" s="7" t="s">
        <v>22</v>
      </c>
      <c r="C36" s="31" t="s">
        <v>609</v>
      </c>
      <c r="D36" s="32">
        <v>300</v>
      </c>
      <c r="E36" s="126">
        <f>'вед прил 7'!H773</f>
        <v>9868.1</v>
      </c>
      <c r="F36" s="126">
        <f>'вед прил 7'!I773</f>
        <v>9868.1</v>
      </c>
      <c r="G36" s="126">
        <f>'вед прил 7'!J773</f>
        <v>9868.1</v>
      </c>
    </row>
    <row r="37" spans="1:7" ht="62.4" x14ac:dyDescent="0.3">
      <c r="A37" s="22"/>
      <c r="B37" s="7" t="s">
        <v>350</v>
      </c>
      <c r="C37" s="31" t="s">
        <v>351</v>
      </c>
      <c r="D37" s="32"/>
      <c r="E37" s="126">
        <f>E39+E38</f>
        <v>372683.89999999997</v>
      </c>
      <c r="F37" s="126">
        <f t="shared" ref="F37:G37" si="9">F39+F38</f>
        <v>372683.89999999997</v>
      </c>
      <c r="G37" s="126">
        <f t="shared" si="9"/>
        <v>372683.89999999997</v>
      </c>
    </row>
    <row r="38" spans="1:7" ht="46.8" x14ac:dyDescent="0.3">
      <c r="A38" s="22"/>
      <c r="B38" s="7" t="s">
        <v>63</v>
      </c>
      <c r="C38" s="31" t="s">
        <v>351</v>
      </c>
      <c r="D38" s="32">
        <v>100</v>
      </c>
      <c r="E38" s="126">
        <f>'вед прил 7'!H354</f>
        <v>5507.6</v>
      </c>
      <c r="F38" s="126">
        <f>'вед прил 7'!I354</f>
        <v>5507.6</v>
      </c>
      <c r="G38" s="126">
        <f>'вед прил 7'!J354</f>
        <v>5507.6</v>
      </c>
    </row>
    <row r="39" spans="1:7" ht="31.2" x14ac:dyDescent="0.3">
      <c r="A39" s="22"/>
      <c r="B39" s="7" t="s">
        <v>120</v>
      </c>
      <c r="C39" s="31" t="s">
        <v>351</v>
      </c>
      <c r="D39" s="32">
        <v>600</v>
      </c>
      <c r="E39" s="126">
        <f>'вед прил 7'!H569</f>
        <v>367176.3</v>
      </c>
      <c r="F39" s="126">
        <f>'вед прил 7'!I569</f>
        <v>367176.3</v>
      </c>
      <c r="G39" s="126">
        <f>'вед прил 7'!J569</f>
        <v>367176.3</v>
      </c>
    </row>
    <row r="40" spans="1:7" ht="46.8" x14ac:dyDescent="0.3">
      <c r="A40" s="22"/>
      <c r="B40" s="35" t="s">
        <v>496</v>
      </c>
      <c r="C40" s="31" t="s">
        <v>497</v>
      </c>
      <c r="D40" s="32"/>
      <c r="E40" s="126">
        <f>E41</f>
        <v>3831.5</v>
      </c>
      <c r="F40" s="126">
        <f t="shared" ref="F40:G40" si="10">F41</f>
        <v>3984.7</v>
      </c>
      <c r="G40" s="126">
        <f t="shared" si="10"/>
        <v>4144.1000000000004</v>
      </c>
    </row>
    <row r="41" spans="1:7" ht="93.6" x14ac:dyDescent="0.3">
      <c r="A41" s="22"/>
      <c r="B41" s="7" t="s">
        <v>498</v>
      </c>
      <c r="C41" s="31" t="s">
        <v>499</v>
      </c>
      <c r="D41" s="32"/>
      <c r="E41" s="126">
        <f>E42</f>
        <v>3831.5</v>
      </c>
      <c r="F41" s="126">
        <f t="shared" ref="F41:G41" si="11">F42</f>
        <v>3984.7</v>
      </c>
      <c r="G41" s="126">
        <f t="shared" si="11"/>
        <v>4144.1000000000004</v>
      </c>
    </row>
    <row r="42" spans="1:7" ht="31.2" x14ac:dyDescent="0.3">
      <c r="A42" s="22"/>
      <c r="B42" s="7" t="s">
        <v>120</v>
      </c>
      <c r="C42" s="31" t="s">
        <v>499</v>
      </c>
      <c r="D42" s="32">
        <v>600</v>
      </c>
      <c r="E42" s="126">
        <f>'вед прил 7'!H572</f>
        <v>3831.5</v>
      </c>
      <c r="F42" s="126">
        <f>'вед прил 7'!I572</f>
        <v>3984.7</v>
      </c>
      <c r="G42" s="126">
        <f>'вед прил 7'!J572</f>
        <v>4144.1000000000004</v>
      </c>
    </row>
    <row r="43" spans="1:7" x14ac:dyDescent="0.3">
      <c r="A43" s="36"/>
      <c r="B43" s="7" t="s">
        <v>522</v>
      </c>
      <c r="C43" s="31" t="s">
        <v>353</v>
      </c>
      <c r="D43" s="32"/>
      <c r="E43" s="126">
        <f>E44+E73+E87+E90</f>
        <v>1182987.2</v>
      </c>
      <c r="F43" s="126">
        <f>F44+F73+F87+F90</f>
        <v>1201410.7000000002</v>
      </c>
      <c r="G43" s="126">
        <f>G44+G73+G87+G90</f>
        <v>1026346.4999999999</v>
      </c>
    </row>
    <row r="44" spans="1:7" ht="46.8" x14ac:dyDescent="0.3">
      <c r="A44" s="36"/>
      <c r="B44" s="7" t="s">
        <v>523</v>
      </c>
      <c r="C44" s="31" t="s">
        <v>524</v>
      </c>
      <c r="D44" s="32"/>
      <c r="E44" s="126">
        <f>E45+E47+E53+E49+E55+E67+E71+E61+E65+E69+E51+E59+E57+E63</f>
        <v>98631.4</v>
      </c>
      <c r="F44" s="126">
        <f t="shared" ref="F44:G44" si="12">F45+F47+F53+F49+F55+F67+F71+F61+F65+F69+F51+F59+F57</f>
        <v>103866.9</v>
      </c>
      <c r="G44" s="126">
        <f t="shared" si="12"/>
        <v>67638.5</v>
      </c>
    </row>
    <row r="45" spans="1:7" x14ac:dyDescent="0.3">
      <c r="A45" s="36"/>
      <c r="B45" s="7" t="s">
        <v>487</v>
      </c>
      <c r="C45" s="33" t="s">
        <v>525</v>
      </c>
      <c r="D45" s="32"/>
      <c r="E45" s="126">
        <f>E46</f>
        <v>5000</v>
      </c>
      <c r="F45" s="126">
        <f t="shared" ref="F45:G45" si="13">F46</f>
        <v>8000</v>
      </c>
      <c r="G45" s="126">
        <f t="shared" si="13"/>
        <v>8000</v>
      </c>
    </row>
    <row r="46" spans="1:7" ht="31.2" x14ac:dyDescent="0.3">
      <c r="A46" s="36"/>
      <c r="B46" s="7" t="s">
        <v>120</v>
      </c>
      <c r="C46" s="33" t="s">
        <v>525</v>
      </c>
      <c r="D46" s="32">
        <v>600</v>
      </c>
      <c r="E46" s="126">
        <f>'вед прил 7'!H600</f>
        <v>5000</v>
      </c>
      <c r="F46" s="126">
        <f>'вед прил 7'!I600</f>
        <v>8000</v>
      </c>
      <c r="G46" s="126">
        <f>'вед прил 7'!J600</f>
        <v>8000</v>
      </c>
    </row>
    <row r="47" spans="1:7" x14ac:dyDescent="0.3">
      <c r="A47" s="36"/>
      <c r="B47" s="7" t="s">
        <v>489</v>
      </c>
      <c r="C47" s="33" t="s">
        <v>526</v>
      </c>
      <c r="D47" s="34"/>
      <c r="E47" s="126">
        <f>E48</f>
        <v>15000</v>
      </c>
      <c r="F47" s="126">
        <f t="shared" ref="F47:G47" si="14">F48</f>
        <v>25000</v>
      </c>
      <c r="G47" s="126">
        <f t="shared" si="14"/>
        <v>55790</v>
      </c>
    </row>
    <row r="48" spans="1:7" ht="31.2" x14ac:dyDescent="0.3">
      <c r="A48" s="36"/>
      <c r="B48" s="7" t="s">
        <v>120</v>
      </c>
      <c r="C48" s="33" t="s">
        <v>526</v>
      </c>
      <c r="D48" s="34">
        <v>600</v>
      </c>
      <c r="E48" s="126">
        <f>'вед прил 7'!H602</f>
        <v>15000</v>
      </c>
      <c r="F48" s="126">
        <f>'вед прил 7'!I602</f>
        <v>25000</v>
      </c>
      <c r="G48" s="126">
        <f>'вед прил 7'!J602</f>
        <v>55790</v>
      </c>
    </row>
    <row r="49" spans="1:7" ht="61.95" hidden="1" customHeight="1" outlineLevel="1" x14ac:dyDescent="0.3">
      <c r="A49" s="150"/>
      <c r="B49" s="146" t="s">
        <v>338</v>
      </c>
      <c r="C49" s="147" t="s">
        <v>527</v>
      </c>
      <c r="D49" s="148"/>
      <c r="E49" s="149">
        <f>E50</f>
        <v>0</v>
      </c>
      <c r="F49" s="149">
        <f t="shared" ref="F49:G49" si="15">F50</f>
        <v>0</v>
      </c>
      <c r="G49" s="149">
        <f t="shared" si="15"/>
        <v>0</v>
      </c>
    </row>
    <row r="50" spans="1:7" ht="41.4" hidden="1" customHeight="1" outlineLevel="1" x14ac:dyDescent="0.3">
      <c r="A50" s="150"/>
      <c r="B50" s="146" t="s">
        <v>120</v>
      </c>
      <c r="C50" s="147" t="s">
        <v>527</v>
      </c>
      <c r="D50" s="148">
        <v>600</v>
      </c>
      <c r="E50" s="149">
        <f>'вед прил 7'!H604</f>
        <v>0</v>
      </c>
      <c r="F50" s="149">
        <f>'вед прил 7'!I604</f>
        <v>0</v>
      </c>
      <c r="G50" s="149">
        <f>'вед прил 7'!J604</f>
        <v>0</v>
      </c>
    </row>
    <row r="51" spans="1:7" hidden="1" outlineLevel="1" x14ac:dyDescent="0.3">
      <c r="A51" s="150"/>
      <c r="B51" s="146" t="s">
        <v>96</v>
      </c>
      <c r="C51" s="147" t="s">
        <v>528</v>
      </c>
      <c r="D51" s="148"/>
      <c r="E51" s="149">
        <f>E52</f>
        <v>0</v>
      </c>
      <c r="F51" s="149">
        <f t="shared" ref="F51:G51" si="16">F52</f>
        <v>0</v>
      </c>
      <c r="G51" s="149">
        <f t="shared" si="16"/>
        <v>0</v>
      </c>
    </row>
    <row r="52" spans="1:7" ht="31.2" hidden="1" outlineLevel="1" x14ac:dyDescent="0.3">
      <c r="A52" s="150"/>
      <c r="B52" s="146" t="s">
        <v>120</v>
      </c>
      <c r="C52" s="147" t="s">
        <v>528</v>
      </c>
      <c r="D52" s="148">
        <v>600</v>
      </c>
      <c r="E52" s="149">
        <f>'вед прил 7'!H606</f>
        <v>0</v>
      </c>
      <c r="F52" s="149">
        <f>'вед прил 7'!I606</f>
        <v>0</v>
      </c>
      <c r="G52" s="149">
        <f>'вед прил 7'!J606</f>
        <v>0</v>
      </c>
    </row>
    <row r="53" spans="1:7" ht="140.4" collapsed="1" x14ac:dyDescent="0.3">
      <c r="A53" s="36"/>
      <c r="B53" s="37" t="s">
        <v>529</v>
      </c>
      <c r="C53" s="31" t="s">
        <v>530</v>
      </c>
      <c r="D53" s="32"/>
      <c r="E53" s="126">
        <f>E54</f>
        <v>4016.4</v>
      </c>
      <c r="F53" s="126">
        <f t="shared" ref="F53:G53" si="17">F54</f>
        <v>3953.4</v>
      </c>
      <c r="G53" s="126">
        <f t="shared" si="17"/>
        <v>3848.5</v>
      </c>
    </row>
    <row r="54" spans="1:7" ht="31.2" x14ac:dyDescent="0.3">
      <c r="A54" s="36"/>
      <c r="B54" s="7" t="s">
        <v>120</v>
      </c>
      <c r="C54" s="31" t="s">
        <v>530</v>
      </c>
      <c r="D54" s="32">
        <v>600</v>
      </c>
      <c r="E54" s="126">
        <f>'вед прил 7'!H608</f>
        <v>4016.4</v>
      </c>
      <c r="F54" s="126">
        <f>'вед прил 7'!I608</f>
        <v>3953.4</v>
      </c>
      <c r="G54" s="126">
        <f>'вед прил 7'!J608</f>
        <v>3848.5</v>
      </c>
    </row>
    <row r="55" spans="1:7" ht="31.2" hidden="1" outlineLevel="1" x14ac:dyDescent="0.3">
      <c r="A55" s="150"/>
      <c r="B55" s="146" t="s">
        <v>492</v>
      </c>
      <c r="C55" s="147" t="s">
        <v>531</v>
      </c>
      <c r="D55" s="148"/>
      <c r="E55" s="149">
        <f>E56</f>
        <v>0</v>
      </c>
      <c r="F55" s="149">
        <f t="shared" ref="F55:G55" si="18">F56</f>
        <v>0</v>
      </c>
      <c r="G55" s="149">
        <f t="shared" si="18"/>
        <v>0</v>
      </c>
    </row>
    <row r="56" spans="1:7" ht="31.2" hidden="1" outlineLevel="1" x14ac:dyDescent="0.3">
      <c r="A56" s="150"/>
      <c r="B56" s="146" t="s">
        <v>120</v>
      </c>
      <c r="C56" s="147" t="s">
        <v>531</v>
      </c>
      <c r="D56" s="148">
        <v>600</v>
      </c>
      <c r="E56" s="149">
        <f>'вед прил 7'!H610</f>
        <v>0</v>
      </c>
      <c r="F56" s="149">
        <f>'вед прил 7'!I610</f>
        <v>0</v>
      </c>
      <c r="G56" s="149">
        <f>'вед прил 7'!J610</f>
        <v>0</v>
      </c>
    </row>
    <row r="57" spans="1:7" ht="109.2" collapsed="1" x14ac:dyDescent="0.3">
      <c r="A57" s="36"/>
      <c r="B57" s="7" t="s">
        <v>819</v>
      </c>
      <c r="C57" s="33" t="s">
        <v>818</v>
      </c>
      <c r="D57" s="34"/>
      <c r="E57" s="126">
        <f>E58</f>
        <v>0</v>
      </c>
      <c r="F57" s="126">
        <f>F58</f>
        <v>14913.5</v>
      </c>
      <c r="G57" s="126">
        <f>G58</f>
        <v>0</v>
      </c>
    </row>
    <row r="58" spans="1:7" ht="31.2" x14ac:dyDescent="0.3">
      <c r="A58" s="36"/>
      <c r="B58" s="7" t="s">
        <v>120</v>
      </c>
      <c r="C58" s="33" t="s">
        <v>818</v>
      </c>
      <c r="D58" s="34">
        <v>600</v>
      </c>
      <c r="E58" s="126">
        <f>'вед прил 7'!H612</f>
        <v>0</v>
      </c>
      <c r="F58" s="126">
        <f>'вед прил 7'!I612</f>
        <v>14913.5</v>
      </c>
      <c r="G58" s="126">
        <f>'вед прил 7'!J612</f>
        <v>0</v>
      </c>
    </row>
    <row r="59" spans="1:7" ht="31.2" hidden="1" outlineLevel="1" x14ac:dyDescent="0.3">
      <c r="A59" s="150"/>
      <c r="B59" s="146" t="s">
        <v>766</v>
      </c>
      <c r="C59" s="147" t="s">
        <v>767</v>
      </c>
      <c r="D59" s="148"/>
      <c r="E59" s="149">
        <f>E60</f>
        <v>0</v>
      </c>
      <c r="F59" s="149">
        <f t="shared" ref="F59:G59" si="19">F60</f>
        <v>0</v>
      </c>
      <c r="G59" s="149">
        <f t="shared" si="19"/>
        <v>0</v>
      </c>
    </row>
    <row r="60" spans="1:7" ht="31.2" hidden="1" outlineLevel="1" x14ac:dyDescent="0.3">
      <c r="A60" s="150"/>
      <c r="B60" s="146" t="s">
        <v>120</v>
      </c>
      <c r="C60" s="147" t="s">
        <v>767</v>
      </c>
      <c r="D60" s="148">
        <v>600</v>
      </c>
      <c r="E60" s="149">
        <f>'вед прил 7'!H614</f>
        <v>0</v>
      </c>
      <c r="F60" s="149">
        <f>'вед прил 7'!I614</f>
        <v>0</v>
      </c>
      <c r="G60" s="149">
        <f>'вед прил 7'!J614</f>
        <v>0</v>
      </c>
    </row>
    <row r="61" spans="1:7" ht="93.6" hidden="1" outlineLevel="1" x14ac:dyDescent="0.3">
      <c r="A61" s="150"/>
      <c r="B61" s="146" t="s">
        <v>532</v>
      </c>
      <c r="C61" s="151" t="s">
        <v>533</v>
      </c>
      <c r="D61" s="152"/>
      <c r="E61" s="149">
        <f>E62</f>
        <v>0</v>
      </c>
      <c r="F61" s="149">
        <f t="shared" ref="F61:G61" si="20">F62</f>
        <v>0</v>
      </c>
      <c r="G61" s="149">
        <f t="shared" si="20"/>
        <v>0</v>
      </c>
    </row>
    <row r="62" spans="1:7" ht="31.2" hidden="1" outlineLevel="1" x14ac:dyDescent="0.3">
      <c r="A62" s="150"/>
      <c r="B62" s="146" t="s">
        <v>120</v>
      </c>
      <c r="C62" s="151" t="s">
        <v>533</v>
      </c>
      <c r="D62" s="152">
        <v>600</v>
      </c>
      <c r="E62" s="149">
        <f>'вед прил 7'!H616</f>
        <v>0</v>
      </c>
      <c r="F62" s="149">
        <f>'вед прил 7'!I616</f>
        <v>0</v>
      </c>
      <c r="G62" s="149">
        <f>'вед прил 7'!J616</f>
        <v>0</v>
      </c>
    </row>
    <row r="63" spans="1:7" ht="93.6" hidden="1" outlineLevel="1" x14ac:dyDescent="0.3">
      <c r="A63" s="150"/>
      <c r="B63" s="153" t="s">
        <v>833</v>
      </c>
      <c r="C63" s="151" t="s">
        <v>832</v>
      </c>
      <c r="D63" s="152"/>
      <c r="E63" s="149">
        <f>E64</f>
        <v>0</v>
      </c>
      <c r="F63" s="149">
        <f t="shared" ref="F63:G63" si="21">F64</f>
        <v>0</v>
      </c>
      <c r="G63" s="149">
        <f t="shared" si="21"/>
        <v>0</v>
      </c>
    </row>
    <row r="64" spans="1:7" ht="31.2" hidden="1" outlineLevel="1" x14ac:dyDescent="0.3">
      <c r="A64" s="150"/>
      <c r="B64" s="146" t="s">
        <v>120</v>
      </c>
      <c r="C64" s="151" t="s">
        <v>832</v>
      </c>
      <c r="D64" s="152">
        <v>600</v>
      </c>
      <c r="E64" s="149">
        <f>'вед прил 7'!H618</f>
        <v>0</v>
      </c>
      <c r="F64" s="149">
        <v>0</v>
      </c>
      <c r="G64" s="149">
        <v>0</v>
      </c>
    </row>
    <row r="65" spans="1:7" ht="93.6" hidden="1" outlineLevel="1" x14ac:dyDescent="0.3">
      <c r="A65" s="150"/>
      <c r="B65" s="146" t="s">
        <v>534</v>
      </c>
      <c r="C65" s="151" t="s">
        <v>535</v>
      </c>
      <c r="D65" s="152"/>
      <c r="E65" s="149">
        <f>E66</f>
        <v>0</v>
      </c>
      <c r="F65" s="149">
        <f t="shared" ref="F65:G65" si="22">F66</f>
        <v>0</v>
      </c>
      <c r="G65" s="149">
        <f t="shared" si="22"/>
        <v>0</v>
      </c>
    </row>
    <row r="66" spans="1:7" ht="31.2" hidden="1" outlineLevel="1" x14ac:dyDescent="0.3">
      <c r="A66" s="150"/>
      <c r="B66" s="146" t="s">
        <v>120</v>
      </c>
      <c r="C66" s="151" t="s">
        <v>535</v>
      </c>
      <c r="D66" s="152">
        <v>600</v>
      </c>
      <c r="E66" s="149">
        <f>'вед прил 7'!H620</f>
        <v>0</v>
      </c>
      <c r="F66" s="149">
        <f>'вед прил 7'!I620</f>
        <v>0</v>
      </c>
      <c r="G66" s="149">
        <f>'вед прил 7'!J620</f>
        <v>0</v>
      </c>
    </row>
    <row r="67" spans="1:7" ht="93.6" hidden="1" outlineLevel="1" x14ac:dyDescent="0.3">
      <c r="A67" s="150"/>
      <c r="B67" s="146" t="s">
        <v>534</v>
      </c>
      <c r="C67" s="151" t="s">
        <v>536</v>
      </c>
      <c r="D67" s="152"/>
      <c r="E67" s="149">
        <f>E68</f>
        <v>0</v>
      </c>
      <c r="F67" s="149">
        <f t="shared" ref="F67:G67" si="23">F68</f>
        <v>0</v>
      </c>
      <c r="G67" s="149">
        <f t="shared" si="23"/>
        <v>0</v>
      </c>
    </row>
    <row r="68" spans="1:7" ht="31.2" hidden="1" outlineLevel="1" x14ac:dyDescent="0.3">
      <c r="A68" s="150"/>
      <c r="B68" s="146" t="s">
        <v>120</v>
      </c>
      <c r="C68" s="151" t="s">
        <v>536</v>
      </c>
      <c r="D68" s="152">
        <v>600</v>
      </c>
      <c r="E68" s="149">
        <f>'вед прил 7'!H622</f>
        <v>0</v>
      </c>
      <c r="F68" s="149">
        <f>'вед прил 7'!I622</f>
        <v>0</v>
      </c>
      <c r="G68" s="149">
        <f>'вед прил 7'!J622</f>
        <v>0</v>
      </c>
    </row>
    <row r="69" spans="1:7" ht="93.6" hidden="1" outlineLevel="1" x14ac:dyDescent="0.3">
      <c r="A69" s="150"/>
      <c r="B69" s="146" t="s">
        <v>537</v>
      </c>
      <c r="C69" s="151" t="s">
        <v>538</v>
      </c>
      <c r="D69" s="152"/>
      <c r="E69" s="149">
        <f>E70</f>
        <v>0</v>
      </c>
      <c r="F69" s="149">
        <f t="shared" ref="F69:G69" si="24">F70</f>
        <v>0</v>
      </c>
      <c r="G69" s="149">
        <f t="shared" si="24"/>
        <v>0</v>
      </c>
    </row>
    <row r="70" spans="1:7" ht="31.2" hidden="1" outlineLevel="1" x14ac:dyDescent="0.3">
      <c r="A70" s="150"/>
      <c r="B70" s="146" t="s">
        <v>120</v>
      </c>
      <c r="C70" s="151" t="s">
        <v>538</v>
      </c>
      <c r="D70" s="152">
        <v>600</v>
      </c>
      <c r="E70" s="149">
        <f>'вед прил 7'!H624</f>
        <v>0</v>
      </c>
      <c r="F70" s="149">
        <f>'вед прил 7'!I624</f>
        <v>0</v>
      </c>
      <c r="G70" s="149">
        <f>'вед прил 7'!J624</f>
        <v>0</v>
      </c>
    </row>
    <row r="71" spans="1:7" ht="93.6" collapsed="1" x14ac:dyDescent="0.3">
      <c r="A71" s="36"/>
      <c r="B71" s="7" t="s">
        <v>537</v>
      </c>
      <c r="C71" s="31" t="s">
        <v>539</v>
      </c>
      <c r="D71" s="32"/>
      <c r="E71" s="126">
        <f>E72</f>
        <v>74615</v>
      </c>
      <c r="F71" s="126">
        <f t="shared" ref="F71:G71" si="25">F72</f>
        <v>52000</v>
      </c>
      <c r="G71" s="126">
        <f t="shared" si="25"/>
        <v>0</v>
      </c>
    </row>
    <row r="72" spans="1:7" ht="31.2" x14ac:dyDescent="0.3">
      <c r="A72" s="36"/>
      <c r="B72" s="7" t="s">
        <v>120</v>
      </c>
      <c r="C72" s="31" t="s">
        <v>539</v>
      </c>
      <c r="D72" s="32">
        <v>600</v>
      </c>
      <c r="E72" s="126">
        <f>'вед прил 7'!H626</f>
        <v>74615</v>
      </c>
      <c r="F72" s="126">
        <f>'вед прил 7'!I626</f>
        <v>52000</v>
      </c>
      <c r="G72" s="126">
        <f>'вед прил 7'!J626</f>
        <v>0</v>
      </c>
    </row>
    <row r="73" spans="1:7" ht="31.2" x14ac:dyDescent="0.3">
      <c r="A73" s="36"/>
      <c r="B73" s="35" t="s">
        <v>354</v>
      </c>
      <c r="C73" s="31" t="s">
        <v>355</v>
      </c>
      <c r="D73" s="32"/>
      <c r="E73" s="126">
        <f>E78+E83+E74+E76+E85+E81</f>
        <v>1075556.5000000002</v>
      </c>
      <c r="F73" s="126">
        <f t="shared" ref="F73:G73" si="26">F78+F83+F74+F76+F85+F81</f>
        <v>1087702.6000000001</v>
      </c>
      <c r="G73" s="126">
        <f t="shared" si="26"/>
        <v>948527.2</v>
      </c>
    </row>
    <row r="74" spans="1:7" ht="62.4" x14ac:dyDescent="0.3">
      <c r="A74" s="36"/>
      <c r="B74" s="7" t="s">
        <v>494</v>
      </c>
      <c r="C74" s="31" t="s">
        <v>540</v>
      </c>
      <c r="D74" s="32"/>
      <c r="E74" s="126">
        <f>E75</f>
        <v>247722.8</v>
      </c>
      <c r="F74" s="126">
        <f t="shared" ref="F74:G74" si="27">F75</f>
        <v>248139.9</v>
      </c>
      <c r="G74" s="126">
        <f t="shared" si="27"/>
        <v>251361.7</v>
      </c>
    </row>
    <row r="75" spans="1:7" ht="31.2" x14ac:dyDescent="0.3">
      <c r="A75" s="36"/>
      <c r="B75" s="7" t="s">
        <v>120</v>
      </c>
      <c r="C75" s="31" t="s">
        <v>540</v>
      </c>
      <c r="D75" s="32">
        <v>600</v>
      </c>
      <c r="E75" s="126">
        <f>'вед прил 7'!H629</f>
        <v>247722.8</v>
      </c>
      <c r="F75" s="126">
        <f>'вед прил 7'!I629</f>
        <v>248139.9</v>
      </c>
      <c r="G75" s="126">
        <f>'вед прил 7'!J629</f>
        <v>251361.7</v>
      </c>
    </row>
    <row r="76" spans="1:7" ht="140.4" x14ac:dyDescent="0.3">
      <c r="A76" s="36"/>
      <c r="B76" s="7" t="s">
        <v>867</v>
      </c>
      <c r="C76" s="31" t="s">
        <v>768</v>
      </c>
      <c r="D76" s="32"/>
      <c r="E76" s="126">
        <f>E77</f>
        <v>47262.6</v>
      </c>
      <c r="F76" s="126">
        <f t="shared" ref="F76:G76" si="28">F77</f>
        <v>49918.7</v>
      </c>
      <c r="G76" s="126">
        <f t="shared" si="28"/>
        <v>0</v>
      </c>
    </row>
    <row r="77" spans="1:7" ht="31.2" x14ac:dyDescent="0.3">
      <c r="A77" s="36"/>
      <c r="B77" s="7" t="s">
        <v>120</v>
      </c>
      <c r="C77" s="31" t="s">
        <v>768</v>
      </c>
      <c r="D77" s="32">
        <v>600</v>
      </c>
      <c r="E77" s="126">
        <f>'вед прил 7'!H631</f>
        <v>47262.6</v>
      </c>
      <c r="F77" s="126">
        <f>'вед прил 7'!I631</f>
        <v>49918.7</v>
      </c>
      <c r="G77" s="126">
        <f>'вед прил 7'!J631</f>
        <v>0</v>
      </c>
    </row>
    <row r="78" spans="1:7" ht="62.4" x14ac:dyDescent="0.3">
      <c r="A78" s="36"/>
      <c r="B78" s="7" t="s">
        <v>350</v>
      </c>
      <c r="C78" s="31" t="s">
        <v>356</v>
      </c>
      <c r="D78" s="32"/>
      <c r="E78" s="126">
        <f>E79+E80</f>
        <v>675304</v>
      </c>
      <c r="F78" s="126">
        <f t="shared" ref="F78:G78" si="29">F79+F80</f>
        <v>675505</v>
      </c>
      <c r="G78" s="126">
        <f t="shared" si="29"/>
        <v>675562</v>
      </c>
    </row>
    <row r="79" spans="1:7" ht="46.8" x14ac:dyDescent="0.3">
      <c r="A79" s="36"/>
      <c r="B79" s="7" t="s">
        <v>63</v>
      </c>
      <c r="C79" s="31" t="s">
        <v>356</v>
      </c>
      <c r="D79" s="32">
        <v>100</v>
      </c>
      <c r="E79" s="126">
        <f>'вед прил 7'!H358</f>
        <v>9979.7999999999993</v>
      </c>
      <c r="F79" s="126">
        <f>'вед прил 7'!I358</f>
        <v>9982.7999999999993</v>
      </c>
      <c r="G79" s="126">
        <f>'вед прил 7'!J358</f>
        <v>9983.6</v>
      </c>
    </row>
    <row r="80" spans="1:7" ht="31.2" x14ac:dyDescent="0.3">
      <c r="A80" s="36"/>
      <c r="B80" s="7" t="s">
        <v>120</v>
      </c>
      <c r="C80" s="31" t="s">
        <v>356</v>
      </c>
      <c r="D80" s="32">
        <v>600</v>
      </c>
      <c r="E80" s="126">
        <f>'вед прил 7'!H633</f>
        <v>665324.19999999995</v>
      </c>
      <c r="F80" s="126">
        <f>'вед прил 7'!I633</f>
        <v>665522.19999999995</v>
      </c>
      <c r="G80" s="126">
        <f>'вед прил 7'!J633</f>
        <v>665578.4</v>
      </c>
    </row>
    <row r="81" spans="1:7" ht="78" x14ac:dyDescent="0.3">
      <c r="A81" s="36"/>
      <c r="B81" s="7" t="s">
        <v>803</v>
      </c>
      <c r="C81" s="31" t="s">
        <v>802</v>
      </c>
      <c r="D81" s="32"/>
      <c r="E81" s="126">
        <f>E82</f>
        <v>3233.6</v>
      </c>
      <c r="F81" s="126">
        <f>F82</f>
        <v>3361.8</v>
      </c>
      <c r="G81" s="126">
        <f>G82</f>
        <v>3496.3</v>
      </c>
    </row>
    <row r="82" spans="1:7" ht="31.2" x14ac:dyDescent="0.3">
      <c r="A82" s="36"/>
      <c r="B82" s="7" t="s">
        <v>120</v>
      </c>
      <c r="C82" s="31" t="s">
        <v>802</v>
      </c>
      <c r="D82" s="32">
        <v>600</v>
      </c>
      <c r="E82" s="126">
        <f>'вед прил 7'!H635</f>
        <v>3233.6</v>
      </c>
      <c r="F82" s="126">
        <f>'вед прил 7'!I635</f>
        <v>3361.8</v>
      </c>
      <c r="G82" s="126">
        <f>'вед прил 7'!J635</f>
        <v>3496.3</v>
      </c>
    </row>
    <row r="83" spans="1:7" ht="46.8" x14ac:dyDescent="0.3">
      <c r="A83" s="36"/>
      <c r="B83" s="7" t="s">
        <v>541</v>
      </c>
      <c r="C83" s="31" t="s">
        <v>542</v>
      </c>
      <c r="D83" s="32"/>
      <c r="E83" s="126">
        <f>E84</f>
        <v>90233</v>
      </c>
      <c r="F83" s="126">
        <f t="shared" ref="F83:G83" si="30">F84</f>
        <v>97430.9</v>
      </c>
      <c r="G83" s="126">
        <f t="shared" si="30"/>
        <v>3852.7</v>
      </c>
    </row>
    <row r="84" spans="1:7" ht="31.2" x14ac:dyDescent="0.3">
      <c r="A84" s="36"/>
      <c r="B84" s="7" t="s">
        <v>120</v>
      </c>
      <c r="C84" s="31" t="s">
        <v>542</v>
      </c>
      <c r="D84" s="32">
        <v>600</v>
      </c>
      <c r="E84" s="126">
        <f>'вед прил 7'!H637</f>
        <v>90233</v>
      </c>
      <c r="F84" s="126">
        <f>'вед прил 7'!I637</f>
        <v>97430.9</v>
      </c>
      <c r="G84" s="126">
        <f>'вед прил 7'!J637</f>
        <v>3852.7</v>
      </c>
    </row>
    <row r="85" spans="1:7" ht="46.8" x14ac:dyDescent="0.3">
      <c r="A85" s="36"/>
      <c r="B85" s="7" t="s">
        <v>804</v>
      </c>
      <c r="C85" s="31" t="s">
        <v>800</v>
      </c>
      <c r="D85" s="32"/>
      <c r="E85" s="126">
        <f>E86</f>
        <v>11800.5</v>
      </c>
      <c r="F85" s="126">
        <f>F86</f>
        <v>13346.3</v>
      </c>
      <c r="G85" s="126">
        <f>G86</f>
        <v>14254.5</v>
      </c>
    </row>
    <row r="86" spans="1:7" ht="31.2" x14ac:dyDescent="0.3">
      <c r="A86" s="36"/>
      <c r="B86" s="7" t="s">
        <v>120</v>
      </c>
      <c r="C86" s="31" t="s">
        <v>800</v>
      </c>
      <c r="D86" s="32">
        <v>600</v>
      </c>
      <c r="E86" s="126">
        <f>'вед прил 7'!H639</f>
        <v>11800.5</v>
      </c>
      <c r="F86" s="126">
        <f>'вед прил 7'!I639</f>
        <v>13346.3</v>
      </c>
      <c r="G86" s="126">
        <f>'вед прил 7'!J639</f>
        <v>14254.5</v>
      </c>
    </row>
    <row r="87" spans="1:7" ht="46.8" x14ac:dyDescent="0.3">
      <c r="A87" s="36"/>
      <c r="B87" s="35" t="s">
        <v>496</v>
      </c>
      <c r="C87" s="31" t="s">
        <v>543</v>
      </c>
      <c r="D87" s="32"/>
      <c r="E87" s="126">
        <f>E88</f>
        <v>7187.9</v>
      </c>
      <c r="F87" s="126">
        <f t="shared" ref="F87:G87" si="31">F88</f>
        <v>8205.1</v>
      </c>
      <c r="G87" s="126">
        <f t="shared" si="31"/>
        <v>8533.2000000000007</v>
      </c>
    </row>
    <row r="88" spans="1:7" ht="93.6" x14ac:dyDescent="0.3">
      <c r="A88" s="36"/>
      <c r="B88" s="7" t="s">
        <v>498</v>
      </c>
      <c r="C88" s="31" t="s">
        <v>544</v>
      </c>
      <c r="D88" s="32"/>
      <c r="E88" s="126">
        <f>E89</f>
        <v>7187.9</v>
      </c>
      <c r="F88" s="126">
        <f t="shared" ref="F88:G88" si="32">F89</f>
        <v>8205.1</v>
      </c>
      <c r="G88" s="126">
        <f t="shared" si="32"/>
        <v>8533.2000000000007</v>
      </c>
    </row>
    <row r="89" spans="1:7" ht="31.2" x14ac:dyDescent="0.3">
      <c r="A89" s="36"/>
      <c r="B89" s="7" t="s">
        <v>120</v>
      </c>
      <c r="C89" s="31" t="s">
        <v>544</v>
      </c>
      <c r="D89" s="32">
        <v>600</v>
      </c>
      <c r="E89" s="126">
        <f>'вед прил 7'!H642</f>
        <v>7187.9</v>
      </c>
      <c r="F89" s="126">
        <f>'вед прил 7'!I642</f>
        <v>8205.1</v>
      </c>
      <c r="G89" s="126">
        <f>'вед прил 7'!J642</f>
        <v>8533.2000000000007</v>
      </c>
    </row>
    <row r="90" spans="1:7" ht="31.2" x14ac:dyDescent="0.3">
      <c r="A90" s="36"/>
      <c r="B90" s="7" t="s">
        <v>545</v>
      </c>
      <c r="C90" s="31" t="s">
        <v>546</v>
      </c>
      <c r="D90" s="32"/>
      <c r="E90" s="126">
        <f>E91</f>
        <v>1611.4</v>
      </c>
      <c r="F90" s="126">
        <f t="shared" ref="F90:G90" si="33">F91</f>
        <v>1636.1</v>
      </c>
      <c r="G90" s="126">
        <f t="shared" si="33"/>
        <v>1647.6</v>
      </c>
    </row>
    <row r="91" spans="1:7" ht="46.8" x14ac:dyDescent="0.3">
      <c r="A91" s="36"/>
      <c r="B91" s="7" t="s">
        <v>547</v>
      </c>
      <c r="C91" s="31" t="s">
        <v>548</v>
      </c>
      <c r="D91" s="32"/>
      <c r="E91" s="126">
        <f>E92</f>
        <v>1611.4</v>
      </c>
      <c r="F91" s="126">
        <f t="shared" ref="F91:G91" si="34">F92</f>
        <v>1636.1</v>
      </c>
      <c r="G91" s="126">
        <f t="shared" si="34"/>
        <v>1647.6</v>
      </c>
    </row>
    <row r="92" spans="1:7" ht="31.2" x14ac:dyDescent="0.3">
      <c r="A92" s="36"/>
      <c r="B92" s="7" t="s">
        <v>120</v>
      </c>
      <c r="C92" s="31" t="s">
        <v>548</v>
      </c>
      <c r="D92" s="32">
        <v>600</v>
      </c>
      <c r="E92" s="126">
        <f>'вед прил 7'!H645</f>
        <v>1611.4</v>
      </c>
      <c r="F92" s="126">
        <f>'вед прил 7'!I645</f>
        <v>1636.1</v>
      </c>
      <c r="G92" s="126">
        <f>'вед прил 7'!J645</f>
        <v>1647.6</v>
      </c>
    </row>
    <row r="93" spans="1:7" x14ac:dyDescent="0.3">
      <c r="A93" s="22"/>
      <c r="B93" s="7" t="s">
        <v>560</v>
      </c>
      <c r="C93" s="31" t="s">
        <v>561</v>
      </c>
      <c r="D93" s="32"/>
      <c r="E93" s="126">
        <f>E94+E101+E107</f>
        <v>148295.4</v>
      </c>
      <c r="F93" s="126">
        <f t="shared" ref="F93:G93" si="35">F94+F101+F107</f>
        <v>156984</v>
      </c>
      <c r="G93" s="126">
        <f t="shared" si="35"/>
        <v>181988.5</v>
      </c>
    </row>
    <row r="94" spans="1:7" ht="62.4" x14ac:dyDescent="0.3">
      <c r="A94" s="22"/>
      <c r="B94" s="7" t="s">
        <v>562</v>
      </c>
      <c r="C94" s="31" t="s">
        <v>563</v>
      </c>
      <c r="D94" s="32"/>
      <c r="E94" s="126">
        <f>E95+E97+E99</f>
        <v>5300</v>
      </c>
      <c r="F94" s="126">
        <f t="shared" ref="F94:G94" si="36">F95+F97+F99</f>
        <v>13900</v>
      </c>
      <c r="G94" s="126">
        <f t="shared" si="36"/>
        <v>38500</v>
      </c>
    </row>
    <row r="95" spans="1:7" x14ac:dyDescent="0.3">
      <c r="A95" s="22"/>
      <c r="B95" s="7" t="s">
        <v>487</v>
      </c>
      <c r="C95" s="31" t="s">
        <v>564</v>
      </c>
      <c r="D95" s="32"/>
      <c r="E95" s="126">
        <f>E96</f>
        <v>2300</v>
      </c>
      <c r="F95" s="126">
        <f t="shared" ref="F95:G95" si="37">F96</f>
        <v>12000</v>
      </c>
      <c r="G95" s="126">
        <f t="shared" si="37"/>
        <v>24000</v>
      </c>
    </row>
    <row r="96" spans="1:7" ht="31.2" x14ac:dyDescent="0.3">
      <c r="A96" s="22"/>
      <c r="B96" s="7" t="s">
        <v>120</v>
      </c>
      <c r="C96" s="31" t="s">
        <v>564</v>
      </c>
      <c r="D96" s="32">
        <v>600</v>
      </c>
      <c r="E96" s="126">
        <f>'вед прил 7'!H686</f>
        <v>2300</v>
      </c>
      <c r="F96" s="126">
        <f>'вед прил 7'!I686</f>
        <v>12000</v>
      </c>
      <c r="G96" s="126">
        <f>'вед прил 7'!J686</f>
        <v>24000</v>
      </c>
    </row>
    <row r="97" spans="1:7" x14ac:dyDescent="0.3">
      <c r="A97" s="22"/>
      <c r="B97" s="7" t="s">
        <v>489</v>
      </c>
      <c r="C97" s="31" t="s">
        <v>565</v>
      </c>
      <c r="D97" s="32"/>
      <c r="E97" s="126">
        <f>E98</f>
        <v>3000</v>
      </c>
      <c r="F97" s="126">
        <f t="shared" ref="F97:G97" si="38">F98</f>
        <v>1900</v>
      </c>
      <c r="G97" s="126">
        <f t="shared" si="38"/>
        <v>14500</v>
      </c>
    </row>
    <row r="98" spans="1:7" ht="31.2" x14ac:dyDescent="0.3">
      <c r="A98" s="22"/>
      <c r="B98" s="7" t="s">
        <v>120</v>
      </c>
      <c r="C98" s="31" t="s">
        <v>565</v>
      </c>
      <c r="D98" s="32">
        <v>600</v>
      </c>
      <c r="E98" s="126">
        <f>'вед прил 7'!H688</f>
        <v>3000</v>
      </c>
      <c r="F98" s="126">
        <f>'вед прил 7'!I688</f>
        <v>1900</v>
      </c>
      <c r="G98" s="126">
        <f>'вед прил 7'!J688</f>
        <v>14500</v>
      </c>
    </row>
    <row r="99" spans="1:7" ht="31.2" hidden="1" outlineLevel="1" x14ac:dyDescent="0.3">
      <c r="A99" s="145"/>
      <c r="B99" s="146" t="s">
        <v>492</v>
      </c>
      <c r="C99" s="147" t="s">
        <v>566</v>
      </c>
      <c r="D99" s="148"/>
      <c r="E99" s="149">
        <f>E100</f>
        <v>0</v>
      </c>
      <c r="F99" s="149">
        <f t="shared" ref="F99:G99" si="39">F100</f>
        <v>0</v>
      </c>
      <c r="G99" s="149">
        <f t="shared" si="39"/>
        <v>0</v>
      </c>
    </row>
    <row r="100" spans="1:7" ht="31.2" hidden="1" outlineLevel="1" x14ac:dyDescent="0.3">
      <c r="A100" s="145"/>
      <c r="B100" s="146" t="s">
        <v>120</v>
      </c>
      <c r="C100" s="147" t="s">
        <v>566</v>
      </c>
      <c r="D100" s="148">
        <v>600</v>
      </c>
      <c r="E100" s="149">
        <f>'вед прил 7'!H690</f>
        <v>0</v>
      </c>
      <c r="F100" s="149">
        <f>'вед прил 7'!I690</f>
        <v>0</v>
      </c>
      <c r="G100" s="149">
        <f>'вед прил 7'!J690</f>
        <v>0</v>
      </c>
    </row>
    <row r="101" spans="1:7" ht="31.2" collapsed="1" x14ac:dyDescent="0.3">
      <c r="A101" s="22"/>
      <c r="B101" s="35" t="s">
        <v>567</v>
      </c>
      <c r="C101" s="31" t="s">
        <v>568</v>
      </c>
      <c r="D101" s="32"/>
      <c r="E101" s="126">
        <f>E102+E104</f>
        <v>142503.29999999999</v>
      </c>
      <c r="F101" s="126">
        <f t="shared" ref="F101:G101" si="40">F102+F104</f>
        <v>142572.1</v>
      </c>
      <c r="G101" s="126">
        <f t="shared" si="40"/>
        <v>142956.20000000001</v>
      </c>
    </row>
    <row r="102" spans="1:7" ht="31.2" x14ac:dyDescent="0.3">
      <c r="A102" s="22"/>
      <c r="B102" s="7" t="s">
        <v>178</v>
      </c>
      <c r="C102" s="31" t="s">
        <v>569</v>
      </c>
      <c r="D102" s="32"/>
      <c r="E102" s="126">
        <f>E103</f>
        <v>132103.29999999999</v>
      </c>
      <c r="F102" s="126">
        <f t="shared" ref="F102:G102" si="41">F103</f>
        <v>132172.1</v>
      </c>
      <c r="G102" s="126">
        <f t="shared" si="41"/>
        <v>132556.20000000001</v>
      </c>
    </row>
    <row r="103" spans="1:7" ht="31.2" x14ac:dyDescent="0.3">
      <c r="A103" s="22"/>
      <c r="B103" s="7" t="s">
        <v>120</v>
      </c>
      <c r="C103" s="31" t="s">
        <v>569</v>
      </c>
      <c r="D103" s="32">
        <v>600</v>
      </c>
      <c r="E103" s="126">
        <f>'вед прил 7'!H693</f>
        <v>132103.29999999999</v>
      </c>
      <c r="F103" s="126">
        <f>'вед прил 7'!I693</f>
        <v>132172.1</v>
      </c>
      <c r="G103" s="126">
        <f>'вед прил 7'!J693</f>
        <v>132556.20000000001</v>
      </c>
    </row>
    <row r="104" spans="1:7" ht="46.8" x14ac:dyDescent="0.3">
      <c r="A104" s="22"/>
      <c r="B104" s="7" t="s">
        <v>570</v>
      </c>
      <c r="C104" s="31" t="s">
        <v>571</v>
      </c>
      <c r="D104" s="32"/>
      <c r="E104" s="126">
        <f>E105+E106</f>
        <v>10400</v>
      </c>
      <c r="F104" s="126">
        <f t="shared" ref="F104:G104" si="42">F105+F106</f>
        <v>10400</v>
      </c>
      <c r="G104" s="126">
        <f t="shared" si="42"/>
        <v>10400</v>
      </c>
    </row>
    <row r="105" spans="1:7" ht="31.2" x14ac:dyDescent="0.3">
      <c r="A105" s="22"/>
      <c r="B105" s="7" t="s">
        <v>120</v>
      </c>
      <c r="C105" s="31" t="s">
        <v>571</v>
      </c>
      <c r="D105" s="32">
        <v>600</v>
      </c>
      <c r="E105" s="126">
        <f>'вед прил 7'!H695</f>
        <v>10390</v>
      </c>
      <c r="F105" s="126">
        <f>'вед прил 7'!I695</f>
        <v>10390</v>
      </c>
      <c r="G105" s="126">
        <f>'вед прил 7'!J695</f>
        <v>10390</v>
      </c>
    </row>
    <row r="106" spans="1:7" x14ac:dyDescent="0.3">
      <c r="A106" s="22"/>
      <c r="B106" s="7" t="s">
        <v>67</v>
      </c>
      <c r="C106" s="31" t="s">
        <v>571</v>
      </c>
      <c r="D106" s="32">
        <v>800</v>
      </c>
      <c r="E106" s="126">
        <f>'вед прил 7'!H696</f>
        <v>10</v>
      </c>
      <c r="F106" s="126">
        <f>'вед прил 7'!I696</f>
        <v>10</v>
      </c>
      <c r="G106" s="126">
        <f>'вед прил 7'!J696</f>
        <v>10</v>
      </c>
    </row>
    <row r="107" spans="1:7" ht="62.4" x14ac:dyDescent="0.3">
      <c r="A107" s="22"/>
      <c r="B107" s="35" t="s">
        <v>572</v>
      </c>
      <c r="C107" s="31" t="s">
        <v>573</v>
      </c>
      <c r="D107" s="32"/>
      <c r="E107" s="126">
        <f>E108</f>
        <v>492.1</v>
      </c>
      <c r="F107" s="126">
        <f t="shared" ref="F107:G107" si="43">F108</f>
        <v>511.9</v>
      </c>
      <c r="G107" s="126">
        <f t="shared" si="43"/>
        <v>532.29999999999995</v>
      </c>
    </row>
    <row r="108" spans="1:7" ht="93.6" x14ac:dyDescent="0.3">
      <c r="A108" s="22"/>
      <c r="B108" s="7" t="s">
        <v>498</v>
      </c>
      <c r="C108" s="31" t="s">
        <v>574</v>
      </c>
      <c r="D108" s="32"/>
      <c r="E108" s="126">
        <f>E109</f>
        <v>492.1</v>
      </c>
      <c r="F108" s="126">
        <f t="shared" ref="F108:G108" si="44">F109</f>
        <v>511.9</v>
      </c>
      <c r="G108" s="126">
        <f t="shared" si="44"/>
        <v>532.29999999999995</v>
      </c>
    </row>
    <row r="109" spans="1:7" ht="31.2" x14ac:dyDescent="0.3">
      <c r="A109" s="22"/>
      <c r="B109" s="7" t="s">
        <v>120</v>
      </c>
      <c r="C109" s="31" t="s">
        <v>574</v>
      </c>
      <c r="D109" s="32">
        <v>600</v>
      </c>
      <c r="E109" s="126">
        <f>'вед прил 7'!H699</f>
        <v>492.1</v>
      </c>
      <c r="F109" s="126">
        <f>'вед прил 7'!I699</f>
        <v>511.9</v>
      </c>
      <c r="G109" s="126">
        <f>'вед прил 7'!J699</f>
        <v>532.29999999999995</v>
      </c>
    </row>
    <row r="110" spans="1:7" ht="31.2" x14ac:dyDescent="0.3">
      <c r="A110" s="22"/>
      <c r="B110" s="7" t="s">
        <v>581</v>
      </c>
      <c r="C110" s="31" t="s">
        <v>582</v>
      </c>
      <c r="D110" s="32"/>
      <c r="E110" s="126">
        <f>E111+E116</f>
        <v>56820.2</v>
      </c>
      <c r="F110" s="126">
        <f t="shared" ref="F110:G110" si="45">F111+F116</f>
        <v>57244.1</v>
      </c>
      <c r="G110" s="126">
        <f t="shared" si="45"/>
        <v>57308.1</v>
      </c>
    </row>
    <row r="111" spans="1:7" x14ac:dyDescent="0.3">
      <c r="A111" s="22"/>
      <c r="B111" s="35" t="s">
        <v>595</v>
      </c>
      <c r="C111" s="31" t="s">
        <v>596</v>
      </c>
      <c r="D111" s="32"/>
      <c r="E111" s="126">
        <f>E112</f>
        <v>16157</v>
      </c>
      <c r="F111" s="126">
        <f t="shared" ref="F111:G111" si="46">F112</f>
        <v>16177</v>
      </c>
      <c r="G111" s="126">
        <f t="shared" si="46"/>
        <v>16177</v>
      </c>
    </row>
    <row r="112" spans="1:7" x14ac:dyDescent="0.3">
      <c r="A112" s="22"/>
      <c r="B112" s="7" t="s">
        <v>61</v>
      </c>
      <c r="C112" s="31" t="s">
        <v>597</v>
      </c>
      <c r="D112" s="32"/>
      <c r="E112" s="126">
        <f>E113+E114+E115</f>
        <v>16157</v>
      </c>
      <c r="F112" s="126">
        <f t="shared" ref="F112:G112" si="47">F113+F114+F115</f>
        <v>16177</v>
      </c>
      <c r="G112" s="126">
        <f t="shared" si="47"/>
        <v>16177</v>
      </c>
    </row>
    <row r="113" spans="1:7" ht="46.8" x14ac:dyDescent="0.3">
      <c r="A113" s="22"/>
      <c r="B113" s="7" t="s">
        <v>63</v>
      </c>
      <c r="C113" s="31" t="s">
        <v>597</v>
      </c>
      <c r="D113" s="32">
        <v>100</v>
      </c>
      <c r="E113" s="126">
        <f>'вед прил 7'!H727</f>
        <v>14152</v>
      </c>
      <c r="F113" s="126">
        <f>'вед прил 7'!I727</f>
        <v>14152</v>
      </c>
      <c r="G113" s="126">
        <f>'вед прил 7'!J727</f>
        <v>14152</v>
      </c>
    </row>
    <row r="114" spans="1:7" ht="31.2" x14ac:dyDescent="0.3">
      <c r="A114" s="22"/>
      <c r="B114" s="7" t="s">
        <v>21</v>
      </c>
      <c r="C114" s="31" t="s">
        <v>597</v>
      </c>
      <c r="D114" s="32">
        <v>200</v>
      </c>
      <c r="E114" s="126">
        <f>'вед прил 7'!H728</f>
        <v>2005</v>
      </c>
      <c r="F114" s="126">
        <f>'вед прил 7'!I728</f>
        <v>2025</v>
      </c>
      <c r="G114" s="126">
        <f>'вед прил 7'!J728</f>
        <v>2025</v>
      </c>
    </row>
    <row r="115" spans="1:7" hidden="1" outlineLevel="1" x14ac:dyDescent="0.3">
      <c r="A115" s="145"/>
      <c r="B115" s="146" t="s">
        <v>67</v>
      </c>
      <c r="C115" s="151" t="s">
        <v>597</v>
      </c>
      <c r="D115" s="152">
        <v>800</v>
      </c>
      <c r="E115" s="149">
        <f>'вед прил 7'!H729</f>
        <v>0</v>
      </c>
      <c r="F115" s="149">
        <f>'вед прил 7'!I729</f>
        <v>0</v>
      </c>
      <c r="G115" s="149">
        <f>'вед прил 7'!J729</f>
        <v>0</v>
      </c>
    </row>
    <row r="116" spans="1:7" ht="31.2" collapsed="1" x14ac:dyDescent="0.3">
      <c r="A116" s="22"/>
      <c r="B116" s="8" t="s">
        <v>583</v>
      </c>
      <c r="C116" s="31" t="s">
        <v>584</v>
      </c>
      <c r="D116" s="32"/>
      <c r="E116" s="126">
        <f>E117+E124+E122</f>
        <v>40663.199999999997</v>
      </c>
      <c r="F116" s="126">
        <f t="shared" ref="F116:G116" si="48">F117+F124+F122</f>
        <v>41067.1</v>
      </c>
      <c r="G116" s="126">
        <f t="shared" si="48"/>
        <v>41131.1</v>
      </c>
    </row>
    <row r="117" spans="1:7" ht="31.2" x14ac:dyDescent="0.3">
      <c r="A117" s="22"/>
      <c r="B117" s="7" t="s">
        <v>178</v>
      </c>
      <c r="C117" s="31" t="s">
        <v>585</v>
      </c>
      <c r="D117" s="32"/>
      <c r="E117" s="126">
        <f>E118+E119+E120+E121</f>
        <v>35663.199999999997</v>
      </c>
      <c r="F117" s="126">
        <f t="shared" ref="F117:G117" si="49">F118+F119+F120+F121</f>
        <v>36067.1</v>
      </c>
      <c r="G117" s="126">
        <f t="shared" si="49"/>
        <v>36131.1</v>
      </c>
    </row>
    <row r="118" spans="1:7" ht="46.8" x14ac:dyDescent="0.3">
      <c r="A118" s="22"/>
      <c r="B118" s="7" t="s">
        <v>63</v>
      </c>
      <c r="C118" s="31" t="s">
        <v>585</v>
      </c>
      <c r="D118" s="32">
        <v>100</v>
      </c>
      <c r="E118" s="126">
        <f>'вед прил 7'!H732</f>
        <v>26996.1</v>
      </c>
      <c r="F118" s="126">
        <f>'вед прил 7'!I732</f>
        <v>26996.1</v>
      </c>
      <c r="G118" s="126">
        <f>'вед прил 7'!J732</f>
        <v>26996.1</v>
      </c>
    </row>
    <row r="119" spans="1:7" ht="31.2" x14ac:dyDescent="0.3">
      <c r="A119" s="22"/>
      <c r="B119" s="7" t="s">
        <v>21</v>
      </c>
      <c r="C119" s="31" t="s">
        <v>585</v>
      </c>
      <c r="D119" s="32">
        <v>200</v>
      </c>
      <c r="E119" s="126">
        <f>'вед прил 7'!H733</f>
        <v>550</v>
      </c>
      <c r="F119" s="126">
        <f>'вед прил 7'!I733</f>
        <v>550</v>
      </c>
      <c r="G119" s="126">
        <f>'вед прил 7'!J733</f>
        <v>550</v>
      </c>
    </row>
    <row r="120" spans="1:7" ht="31.2" x14ac:dyDescent="0.3">
      <c r="A120" s="22"/>
      <c r="B120" s="7" t="s">
        <v>120</v>
      </c>
      <c r="C120" s="31" t="s">
        <v>585</v>
      </c>
      <c r="D120" s="32">
        <v>600</v>
      </c>
      <c r="E120" s="126">
        <f>'вед прил 7'!H734</f>
        <v>8117.1</v>
      </c>
      <c r="F120" s="126">
        <f>'вед прил 7'!I734</f>
        <v>8521</v>
      </c>
      <c r="G120" s="126">
        <f>'вед прил 7'!J734</f>
        <v>8585</v>
      </c>
    </row>
    <row r="121" spans="1:7" hidden="1" outlineLevel="1" x14ac:dyDescent="0.3">
      <c r="A121" s="145"/>
      <c r="B121" s="146" t="s">
        <v>67</v>
      </c>
      <c r="C121" s="151" t="s">
        <v>585</v>
      </c>
      <c r="D121" s="152">
        <v>800</v>
      </c>
      <c r="E121" s="149">
        <f>'вед прил 7'!H735</f>
        <v>0</v>
      </c>
      <c r="F121" s="149">
        <f>'вед прил 7'!I735</f>
        <v>0</v>
      </c>
      <c r="G121" s="149">
        <f>'вед прил 7'!J735</f>
        <v>0</v>
      </c>
    </row>
    <row r="122" spans="1:7" hidden="1" outlineLevel="1" x14ac:dyDescent="0.3">
      <c r="A122" s="145"/>
      <c r="B122" s="146" t="s">
        <v>489</v>
      </c>
      <c r="C122" s="151" t="s">
        <v>728</v>
      </c>
      <c r="D122" s="152"/>
      <c r="E122" s="149">
        <f>E123</f>
        <v>0</v>
      </c>
      <c r="F122" s="149">
        <f t="shared" ref="F122:G122" si="50">F123</f>
        <v>0</v>
      </c>
      <c r="G122" s="149">
        <f t="shared" si="50"/>
        <v>0</v>
      </c>
    </row>
    <row r="123" spans="1:7" ht="31.2" collapsed="1" x14ac:dyDescent="0.3">
      <c r="A123" s="22"/>
      <c r="B123" s="7" t="s">
        <v>120</v>
      </c>
      <c r="C123" s="31" t="s">
        <v>728</v>
      </c>
      <c r="D123" s="32">
        <v>600</v>
      </c>
      <c r="E123" s="126"/>
      <c r="F123" s="126"/>
      <c r="G123" s="126"/>
    </row>
    <row r="124" spans="1:7" x14ac:dyDescent="0.3">
      <c r="A124" s="22"/>
      <c r="B124" s="7" t="s">
        <v>598</v>
      </c>
      <c r="C124" s="31" t="s">
        <v>599</v>
      </c>
      <c r="D124" s="32"/>
      <c r="E124" s="126">
        <f>E126+E127+E125</f>
        <v>5000</v>
      </c>
      <c r="F124" s="126">
        <f t="shared" ref="F124:G124" si="51">F126+F127+F125</f>
        <v>5000</v>
      </c>
      <c r="G124" s="126">
        <f t="shared" si="51"/>
        <v>5000</v>
      </c>
    </row>
    <row r="125" spans="1:7" ht="46.8" x14ac:dyDescent="0.3">
      <c r="A125" s="22"/>
      <c r="B125" s="7" t="s">
        <v>63</v>
      </c>
      <c r="C125" s="31" t="s">
        <v>599</v>
      </c>
      <c r="D125" s="32">
        <v>100</v>
      </c>
      <c r="E125" s="126">
        <f>'вед прил 7'!H737</f>
        <v>500</v>
      </c>
      <c r="F125" s="126">
        <f>'вед прил 7'!I737</f>
        <v>500</v>
      </c>
      <c r="G125" s="126">
        <f>'вед прил 7'!J737</f>
        <v>500</v>
      </c>
    </row>
    <row r="126" spans="1:7" ht="31.2" x14ac:dyDescent="0.3">
      <c r="A126" s="22"/>
      <c r="B126" s="7" t="s">
        <v>21</v>
      </c>
      <c r="C126" s="31" t="s">
        <v>599</v>
      </c>
      <c r="D126" s="32">
        <v>200</v>
      </c>
      <c r="E126" s="126">
        <f>'вед прил 7'!H738</f>
        <v>3700</v>
      </c>
      <c r="F126" s="126">
        <f>'вед прил 7'!I738</f>
        <v>3700</v>
      </c>
      <c r="G126" s="126">
        <f>'вед прил 7'!J738</f>
        <v>3700</v>
      </c>
    </row>
    <row r="127" spans="1:7" x14ac:dyDescent="0.3">
      <c r="A127" s="22"/>
      <c r="B127" s="7" t="s">
        <v>22</v>
      </c>
      <c r="C127" s="31" t="s">
        <v>599</v>
      </c>
      <c r="D127" s="32">
        <v>300</v>
      </c>
      <c r="E127" s="126">
        <f>'вед прил 7'!H739</f>
        <v>800</v>
      </c>
      <c r="F127" s="126">
        <f>'вед прил 7'!I739</f>
        <v>800</v>
      </c>
      <c r="G127" s="126">
        <f>'вед прил 7'!J739</f>
        <v>800</v>
      </c>
    </row>
    <row r="128" spans="1:7" x14ac:dyDescent="0.3">
      <c r="A128" s="27">
        <v>2</v>
      </c>
      <c r="B128" s="38" t="s">
        <v>14</v>
      </c>
      <c r="C128" s="39" t="s">
        <v>15</v>
      </c>
      <c r="D128" s="39"/>
      <c r="E128" s="125">
        <f>E129</f>
        <v>62656.3</v>
      </c>
      <c r="F128" s="125">
        <f t="shared" ref="F128:G128" si="52">F129</f>
        <v>64768.999999999993</v>
      </c>
      <c r="G128" s="125">
        <f t="shared" si="52"/>
        <v>65958.200000000012</v>
      </c>
    </row>
    <row r="129" spans="1:7" ht="31.2" x14ac:dyDescent="0.3">
      <c r="A129" s="36"/>
      <c r="B129" s="7" t="s">
        <v>16</v>
      </c>
      <c r="C129" s="40" t="s">
        <v>17</v>
      </c>
      <c r="D129" s="40"/>
      <c r="E129" s="126">
        <f>E130+E141+E148</f>
        <v>62656.3</v>
      </c>
      <c r="F129" s="126">
        <f t="shared" ref="F129:G129" si="53">F130+F141+F148</f>
        <v>64768.999999999993</v>
      </c>
      <c r="G129" s="126">
        <f t="shared" si="53"/>
        <v>65958.200000000012</v>
      </c>
    </row>
    <row r="130" spans="1:7" ht="46.8" x14ac:dyDescent="0.3">
      <c r="A130" s="36"/>
      <c r="B130" s="8" t="s">
        <v>18</v>
      </c>
      <c r="C130" s="40" t="s">
        <v>19</v>
      </c>
      <c r="D130" s="40"/>
      <c r="E130" s="126">
        <f>E131+E134+E136+E139</f>
        <v>47439.3</v>
      </c>
      <c r="F130" s="126">
        <f t="shared" ref="F130:G130" si="54">F131+F134+F136+F139</f>
        <v>49142.6</v>
      </c>
      <c r="G130" s="126">
        <f t="shared" si="54"/>
        <v>50331.8</v>
      </c>
    </row>
    <row r="131" spans="1:7" ht="78" x14ac:dyDescent="0.3">
      <c r="A131" s="36"/>
      <c r="B131" s="7" t="s">
        <v>20</v>
      </c>
      <c r="C131" s="31" t="s">
        <v>814</v>
      </c>
      <c r="D131" s="32"/>
      <c r="E131" s="126">
        <f>E132+E133</f>
        <v>28573.4</v>
      </c>
      <c r="F131" s="126">
        <f t="shared" ref="F131:G131" si="55">F132+F133</f>
        <v>29715.8</v>
      </c>
      <c r="G131" s="126">
        <f t="shared" si="55"/>
        <v>30905</v>
      </c>
    </row>
    <row r="132" spans="1:7" ht="31.2" x14ac:dyDescent="0.3">
      <c r="A132" s="36"/>
      <c r="B132" s="7" t="s">
        <v>21</v>
      </c>
      <c r="C132" s="31" t="s">
        <v>814</v>
      </c>
      <c r="D132" s="32">
        <v>200</v>
      </c>
      <c r="E132" s="126">
        <f>'вед прил 7'!H403</f>
        <v>500</v>
      </c>
      <c r="F132" s="126">
        <f>'вед прил 7'!I403</f>
        <v>500</v>
      </c>
      <c r="G132" s="126">
        <f>'вед прил 7'!J403</f>
        <v>500</v>
      </c>
    </row>
    <row r="133" spans="1:7" x14ac:dyDescent="0.3">
      <c r="A133" s="36"/>
      <c r="B133" s="7" t="s">
        <v>22</v>
      </c>
      <c r="C133" s="31" t="s">
        <v>814</v>
      </c>
      <c r="D133" s="32">
        <v>300</v>
      </c>
      <c r="E133" s="126">
        <f>'вед прил 7'!H404</f>
        <v>28073.4</v>
      </c>
      <c r="F133" s="126">
        <f>'вед прил 7'!I404</f>
        <v>29215.8</v>
      </c>
      <c r="G133" s="126">
        <f>'вед прил 7'!J404</f>
        <v>30405</v>
      </c>
    </row>
    <row r="134" spans="1:7" ht="46.8" x14ac:dyDescent="0.3">
      <c r="A134" s="36"/>
      <c r="B134" s="7" t="s">
        <v>23</v>
      </c>
      <c r="C134" s="31" t="s">
        <v>815</v>
      </c>
      <c r="D134" s="32"/>
      <c r="E134" s="126">
        <f>E135</f>
        <v>18865.900000000001</v>
      </c>
      <c r="F134" s="126">
        <f t="shared" ref="F134:G134" si="56">F135</f>
        <v>19426.8</v>
      </c>
      <c r="G134" s="126">
        <f t="shared" si="56"/>
        <v>19426.8</v>
      </c>
    </row>
    <row r="135" spans="1:7" x14ac:dyDescent="0.3">
      <c r="A135" s="36"/>
      <c r="B135" s="7" t="s">
        <v>22</v>
      </c>
      <c r="C135" s="31" t="s">
        <v>815</v>
      </c>
      <c r="D135" s="32">
        <v>300</v>
      </c>
      <c r="E135" s="126">
        <f>'вед прил 7'!H406</f>
        <v>18865.900000000001</v>
      </c>
      <c r="F135" s="126">
        <f>'вед прил 7'!I406</f>
        <v>19426.8</v>
      </c>
      <c r="G135" s="126">
        <f>'вед прил 7'!J406</f>
        <v>19426.8</v>
      </c>
    </row>
    <row r="136" spans="1:7" ht="46.8" hidden="1" outlineLevel="1" x14ac:dyDescent="0.3">
      <c r="A136" s="150"/>
      <c r="B136" s="146" t="s">
        <v>24</v>
      </c>
      <c r="C136" s="151" t="s">
        <v>25</v>
      </c>
      <c r="D136" s="152"/>
      <c r="E136" s="149">
        <f>E137+E138</f>
        <v>0</v>
      </c>
      <c r="F136" s="149">
        <f t="shared" ref="F136:G136" si="57">F137+F138</f>
        <v>0</v>
      </c>
      <c r="G136" s="149">
        <f t="shared" si="57"/>
        <v>0</v>
      </c>
    </row>
    <row r="137" spans="1:7" ht="31.2" hidden="1" outlineLevel="1" x14ac:dyDescent="0.3">
      <c r="A137" s="150"/>
      <c r="B137" s="146" t="s">
        <v>21</v>
      </c>
      <c r="C137" s="151" t="s">
        <v>25</v>
      </c>
      <c r="D137" s="152">
        <v>200</v>
      </c>
      <c r="E137" s="149">
        <f>'вед прил 7'!H408</f>
        <v>0</v>
      </c>
      <c r="F137" s="149">
        <f>'вед прил 7'!I408</f>
        <v>0</v>
      </c>
      <c r="G137" s="149">
        <f>'вед прил 7'!J408</f>
        <v>0</v>
      </c>
    </row>
    <row r="138" spans="1:7" hidden="1" outlineLevel="1" x14ac:dyDescent="0.3">
      <c r="A138" s="150"/>
      <c r="B138" s="146" t="s">
        <v>22</v>
      </c>
      <c r="C138" s="151" t="s">
        <v>25</v>
      </c>
      <c r="D138" s="152">
        <v>300</v>
      </c>
      <c r="E138" s="149">
        <f>'вед прил 7'!H409</f>
        <v>0</v>
      </c>
      <c r="F138" s="149">
        <f>'вед прил 7'!I409</f>
        <v>0</v>
      </c>
      <c r="G138" s="149">
        <f>'вед прил 7'!J409</f>
        <v>0</v>
      </c>
    </row>
    <row r="139" spans="1:7" ht="62.4" hidden="1" outlineLevel="1" x14ac:dyDescent="0.3">
      <c r="A139" s="150"/>
      <c r="B139" s="146" t="s">
        <v>26</v>
      </c>
      <c r="C139" s="151" t="s">
        <v>27</v>
      </c>
      <c r="D139" s="152"/>
      <c r="E139" s="149">
        <f>E140</f>
        <v>0</v>
      </c>
      <c r="F139" s="149">
        <f t="shared" ref="F139:G139" si="58">F140</f>
        <v>0</v>
      </c>
      <c r="G139" s="149">
        <f t="shared" si="58"/>
        <v>0</v>
      </c>
    </row>
    <row r="140" spans="1:7" hidden="1" outlineLevel="1" x14ac:dyDescent="0.3">
      <c r="A140" s="150"/>
      <c r="B140" s="146" t="s">
        <v>22</v>
      </c>
      <c r="C140" s="151" t="s">
        <v>27</v>
      </c>
      <c r="D140" s="152">
        <v>300</v>
      </c>
      <c r="E140" s="149">
        <f>'вед прил 7'!H411</f>
        <v>0</v>
      </c>
      <c r="F140" s="149">
        <f>'вед прил 7'!I411</f>
        <v>0</v>
      </c>
      <c r="G140" s="149">
        <f>'вед прил 7'!J411</f>
        <v>0</v>
      </c>
    </row>
    <row r="141" spans="1:7" ht="31.2" collapsed="1" x14ac:dyDescent="0.3">
      <c r="A141" s="22"/>
      <c r="B141" s="8" t="s">
        <v>77</v>
      </c>
      <c r="C141" s="31" t="s">
        <v>78</v>
      </c>
      <c r="D141" s="32"/>
      <c r="E141" s="126">
        <f>E142+E145</f>
        <v>11257.400000000001</v>
      </c>
      <c r="F141" s="126">
        <f t="shared" ref="F141:G141" si="59">F142+F145</f>
        <v>11558.8</v>
      </c>
      <c r="G141" s="126">
        <f t="shared" si="59"/>
        <v>11558.8</v>
      </c>
    </row>
    <row r="142" spans="1:7" ht="46.8" x14ac:dyDescent="0.3">
      <c r="A142" s="22"/>
      <c r="B142" s="7" t="s">
        <v>80</v>
      </c>
      <c r="C142" s="31" t="s">
        <v>805</v>
      </c>
      <c r="D142" s="32"/>
      <c r="E142" s="126">
        <f>E143+E144</f>
        <v>730</v>
      </c>
      <c r="F142" s="126">
        <f t="shared" ref="F142:G142" si="60">F143+F144</f>
        <v>749.30000000000007</v>
      </c>
      <c r="G142" s="126">
        <f t="shared" si="60"/>
        <v>749.30000000000007</v>
      </c>
    </row>
    <row r="143" spans="1:7" ht="46.8" x14ac:dyDescent="0.3">
      <c r="A143" s="22"/>
      <c r="B143" s="7" t="s">
        <v>63</v>
      </c>
      <c r="C143" s="31" t="s">
        <v>805</v>
      </c>
      <c r="D143" s="32">
        <v>100</v>
      </c>
      <c r="E143" s="126">
        <f>'вед прил 7'!H38</f>
        <v>714.9</v>
      </c>
      <c r="F143" s="126">
        <f>'вед прил 7'!I38</f>
        <v>734.2</v>
      </c>
      <c r="G143" s="126">
        <f>'вед прил 7'!J38</f>
        <v>734.2</v>
      </c>
    </row>
    <row r="144" spans="1:7" ht="31.2" x14ac:dyDescent="0.3">
      <c r="A144" s="22"/>
      <c r="B144" s="7" t="s">
        <v>21</v>
      </c>
      <c r="C144" s="31" t="s">
        <v>805</v>
      </c>
      <c r="D144" s="32">
        <v>200</v>
      </c>
      <c r="E144" s="126">
        <f>'вед прил 7'!H39</f>
        <v>15.1</v>
      </c>
      <c r="F144" s="126">
        <f>'вед прил 7'!I39</f>
        <v>15.1</v>
      </c>
      <c r="G144" s="126">
        <f>'вед прил 7'!J39</f>
        <v>15.1</v>
      </c>
    </row>
    <row r="145" spans="1:7" ht="46.8" x14ac:dyDescent="0.3">
      <c r="A145" s="22"/>
      <c r="B145" s="8" t="s">
        <v>79</v>
      </c>
      <c r="C145" s="31" t="s">
        <v>806</v>
      </c>
      <c r="D145" s="32"/>
      <c r="E145" s="126">
        <f>E146+E147</f>
        <v>10527.400000000001</v>
      </c>
      <c r="F145" s="126">
        <f t="shared" ref="F145:G145" si="61">F146+F147</f>
        <v>10809.5</v>
      </c>
      <c r="G145" s="126">
        <f t="shared" si="61"/>
        <v>10809.5</v>
      </c>
    </row>
    <row r="146" spans="1:7" ht="46.8" x14ac:dyDescent="0.3">
      <c r="A146" s="22"/>
      <c r="B146" s="7" t="s">
        <v>63</v>
      </c>
      <c r="C146" s="31" t="s">
        <v>806</v>
      </c>
      <c r="D146" s="32">
        <v>100</v>
      </c>
      <c r="E146" s="126">
        <f>'вед прил 7'!H41</f>
        <v>9474.2000000000007</v>
      </c>
      <c r="F146" s="126">
        <f>'вед прил 7'!I41</f>
        <v>9756.2999999999993</v>
      </c>
      <c r="G146" s="126">
        <f>'вед прил 7'!J41</f>
        <v>9756.2999999999993</v>
      </c>
    </row>
    <row r="147" spans="1:7" ht="31.2" x14ac:dyDescent="0.3">
      <c r="A147" s="22"/>
      <c r="B147" s="7" t="s">
        <v>21</v>
      </c>
      <c r="C147" s="31" t="s">
        <v>806</v>
      </c>
      <c r="D147" s="32">
        <v>200</v>
      </c>
      <c r="E147" s="126">
        <f>'вед прил 7'!H42</f>
        <v>1053.2</v>
      </c>
      <c r="F147" s="126">
        <f>'вед прил 7'!I42</f>
        <v>1053.2</v>
      </c>
      <c r="G147" s="126">
        <f>'вед прил 7'!J42</f>
        <v>1053.2</v>
      </c>
    </row>
    <row r="148" spans="1:7" x14ac:dyDescent="0.3">
      <c r="A148" s="22"/>
      <c r="B148" s="41" t="s">
        <v>81</v>
      </c>
      <c r="C148" s="33" t="s">
        <v>82</v>
      </c>
      <c r="D148" s="34"/>
      <c r="E148" s="126">
        <f>E149</f>
        <v>3959.6</v>
      </c>
      <c r="F148" s="126">
        <f t="shared" ref="F148:G148" si="62">F149</f>
        <v>4067.6</v>
      </c>
      <c r="G148" s="126">
        <f t="shared" si="62"/>
        <v>4067.6</v>
      </c>
    </row>
    <row r="149" spans="1:7" ht="46.8" x14ac:dyDescent="0.3">
      <c r="A149" s="22"/>
      <c r="B149" s="7" t="s">
        <v>83</v>
      </c>
      <c r="C149" s="33" t="s">
        <v>807</v>
      </c>
      <c r="D149" s="34"/>
      <c r="E149" s="126">
        <f>E150+E151</f>
        <v>3959.6</v>
      </c>
      <c r="F149" s="126">
        <f t="shared" ref="F149:G149" si="63">F150+F151</f>
        <v>4067.6</v>
      </c>
      <c r="G149" s="126">
        <f t="shared" si="63"/>
        <v>4067.6</v>
      </c>
    </row>
    <row r="150" spans="1:7" ht="46.8" x14ac:dyDescent="0.3">
      <c r="A150" s="22"/>
      <c r="B150" s="7" t="s">
        <v>63</v>
      </c>
      <c r="C150" s="33" t="s">
        <v>807</v>
      </c>
      <c r="D150" s="34">
        <v>100</v>
      </c>
      <c r="E150" s="126">
        <f>'вед прил 7'!H45</f>
        <v>3635.5</v>
      </c>
      <c r="F150" s="126">
        <f>'вед прил 7'!I45</f>
        <v>3743.5</v>
      </c>
      <c r="G150" s="126">
        <f>'вед прил 7'!J45</f>
        <v>3743.5</v>
      </c>
    </row>
    <row r="151" spans="1:7" ht="31.2" x14ac:dyDescent="0.3">
      <c r="A151" s="22"/>
      <c r="B151" s="7" t="s">
        <v>21</v>
      </c>
      <c r="C151" s="33" t="s">
        <v>807</v>
      </c>
      <c r="D151" s="34">
        <v>200</v>
      </c>
      <c r="E151" s="126">
        <f>'вед прил 7'!H46</f>
        <v>324.10000000000002</v>
      </c>
      <c r="F151" s="126">
        <f>'вед прил 7'!I46</f>
        <v>324.10000000000002</v>
      </c>
      <c r="G151" s="126">
        <f>'вед прил 7'!J46</f>
        <v>324.10000000000002</v>
      </c>
    </row>
    <row r="152" spans="1:7" hidden="1" outlineLevel="1" x14ac:dyDescent="0.3">
      <c r="A152" s="154"/>
      <c r="B152" s="155" t="s">
        <v>500</v>
      </c>
      <c r="C152" s="156" t="s">
        <v>501</v>
      </c>
      <c r="D152" s="157"/>
      <c r="E152" s="158">
        <f>E153</f>
        <v>0</v>
      </c>
      <c r="F152" s="158">
        <f t="shared" ref="F152:G152" si="64">F153</f>
        <v>0</v>
      </c>
      <c r="G152" s="158">
        <f t="shared" si="64"/>
        <v>0</v>
      </c>
    </row>
    <row r="153" spans="1:7" hidden="1" outlineLevel="1" x14ac:dyDescent="0.3">
      <c r="A153" s="145"/>
      <c r="B153" s="146" t="s">
        <v>502</v>
      </c>
      <c r="C153" s="151" t="s">
        <v>503</v>
      </c>
      <c r="D153" s="148"/>
      <c r="E153" s="149">
        <f>E154</f>
        <v>0</v>
      </c>
      <c r="F153" s="149">
        <f t="shared" ref="F153:G155" si="65">F154</f>
        <v>0</v>
      </c>
      <c r="G153" s="149">
        <f t="shared" si="65"/>
        <v>0</v>
      </c>
    </row>
    <row r="154" spans="1:7" ht="46.8" hidden="1" outlineLevel="1" x14ac:dyDescent="0.3">
      <c r="A154" s="145"/>
      <c r="B154" s="146" t="s">
        <v>504</v>
      </c>
      <c r="C154" s="151" t="s">
        <v>505</v>
      </c>
      <c r="D154" s="148"/>
      <c r="E154" s="149">
        <f>E155</f>
        <v>0</v>
      </c>
      <c r="F154" s="149">
        <f t="shared" si="65"/>
        <v>0</v>
      </c>
      <c r="G154" s="149">
        <f t="shared" si="65"/>
        <v>0</v>
      </c>
    </row>
    <row r="155" spans="1:7" hidden="1" outlineLevel="1" x14ac:dyDescent="0.3">
      <c r="A155" s="145"/>
      <c r="B155" s="146" t="s">
        <v>489</v>
      </c>
      <c r="C155" s="151" t="s">
        <v>506</v>
      </c>
      <c r="D155" s="148"/>
      <c r="E155" s="149">
        <f>E156</f>
        <v>0</v>
      </c>
      <c r="F155" s="149">
        <f t="shared" si="65"/>
        <v>0</v>
      </c>
      <c r="G155" s="149">
        <f t="shared" si="65"/>
        <v>0</v>
      </c>
    </row>
    <row r="156" spans="1:7" ht="31.2" hidden="1" outlineLevel="1" x14ac:dyDescent="0.3">
      <c r="A156" s="145"/>
      <c r="B156" s="146" t="s">
        <v>120</v>
      </c>
      <c r="C156" s="151" t="s">
        <v>506</v>
      </c>
      <c r="D156" s="148">
        <v>600</v>
      </c>
      <c r="E156" s="149">
        <f>'вед прил 7'!H577+'вед прил 7'!H653+'вед прил 7'!H704</f>
        <v>0</v>
      </c>
      <c r="F156" s="149">
        <f>'вед прил 7'!I577+'вед прил 7'!I653+'вед прил 7'!I704</f>
        <v>0</v>
      </c>
      <c r="G156" s="149">
        <f>'вед прил 7'!J577+'вед прил 7'!J653+'вед прил 7'!J704</f>
        <v>0</v>
      </c>
    </row>
    <row r="157" spans="1:7" collapsed="1" x14ac:dyDescent="0.3">
      <c r="A157" s="27">
        <v>3</v>
      </c>
      <c r="B157" s="28" t="s">
        <v>28</v>
      </c>
      <c r="C157" s="29" t="s">
        <v>29</v>
      </c>
      <c r="D157" s="30"/>
      <c r="E157" s="125">
        <f>E158+E167+E181+E172+E177+E199</f>
        <v>77927.5</v>
      </c>
      <c r="F157" s="125">
        <f t="shared" ref="F157:G157" si="66">F158+F167+F181+F172+F177+F199</f>
        <v>62772.7</v>
      </c>
      <c r="G157" s="125">
        <f t="shared" si="66"/>
        <v>47672.899999999994</v>
      </c>
    </row>
    <row r="158" spans="1:7" ht="31.2" x14ac:dyDescent="0.3">
      <c r="A158" s="22"/>
      <c r="B158" s="7" t="s">
        <v>586</v>
      </c>
      <c r="C158" s="31" t="s">
        <v>587</v>
      </c>
      <c r="D158" s="32"/>
      <c r="E158" s="126">
        <f>E159</f>
        <v>18529.400000000001</v>
      </c>
      <c r="F158" s="126">
        <f t="shared" ref="F158:G158" si="67">F159</f>
        <v>18887</v>
      </c>
      <c r="G158" s="126">
        <f t="shared" si="67"/>
        <v>19261.8</v>
      </c>
    </row>
    <row r="159" spans="1:7" ht="31.2" x14ac:dyDescent="0.3">
      <c r="A159" s="22"/>
      <c r="B159" s="8" t="s">
        <v>588</v>
      </c>
      <c r="C159" s="31" t="s">
        <v>589</v>
      </c>
      <c r="D159" s="32"/>
      <c r="E159" s="126">
        <f>E163+E160+E165</f>
        <v>18529.400000000001</v>
      </c>
      <c r="F159" s="126">
        <f t="shared" ref="F159:G159" si="68">F163+F160+F165</f>
        <v>18887</v>
      </c>
      <c r="G159" s="126">
        <f t="shared" si="68"/>
        <v>19261.8</v>
      </c>
    </row>
    <row r="160" spans="1:7" x14ac:dyDescent="0.3">
      <c r="A160" s="22"/>
      <c r="B160" s="8" t="s">
        <v>590</v>
      </c>
      <c r="C160" s="31" t="s">
        <v>591</v>
      </c>
      <c r="D160" s="32"/>
      <c r="E160" s="126">
        <f>E161+E162</f>
        <v>6400</v>
      </c>
      <c r="F160" s="126">
        <f t="shared" ref="F160:G160" si="69">F161+F162</f>
        <v>6400</v>
      </c>
      <c r="G160" s="126">
        <f t="shared" si="69"/>
        <v>6400</v>
      </c>
    </row>
    <row r="161" spans="1:7" ht="31.2" x14ac:dyDescent="0.3">
      <c r="A161" s="22"/>
      <c r="B161" s="7" t="s">
        <v>21</v>
      </c>
      <c r="C161" s="31" t="s">
        <v>591</v>
      </c>
      <c r="D161" s="32">
        <v>200</v>
      </c>
      <c r="E161" s="126">
        <f>'вед прил 7'!H744</f>
        <v>500</v>
      </c>
      <c r="F161" s="126">
        <f>'вед прил 7'!I744</f>
        <v>500</v>
      </c>
      <c r="G161" s="126">
        <f>'вед прил 7'!J744</f>
        <v>500</v>
      </c>
    </row>
    <row r="162" spans="1:7" ht="31.2" x14ac:dyDescent="0.3">
      <c r="A162" s="22"/>
      <c r="B162" s="7" t="s">
        <v>120</v>
      </c>
      <c r="C162" s="31" t="s">
        <v>591</v>
      </c>
      <c r="D162" s="32">
        <v>600</v>
      </c>
      <c r="E162" s="126">
        <f>'вед прил 7'!H745</f>
        <v>5900</v>
      </c>
      <c r="F162" s="126">
        <f>'вед прил 7'!I745</f>
        <v>5900</v>
      </c>
      <c r="G162" s="126">
        <f>'вед прил 7'!J745</f>
        <v>5900</v>
      </c>
    </row>
    <row r="163" spans="1:7" ht="62.4" x14ac:dyDescent="0.3">
      <c r="A163" s="22"/>
      <c r="B163" s="7" t="s">
        <v>592</v>
      </c>
      <c r="C163" s="31" t="s">
        <v>593</v>
      </c>
      <c r="D163" s="32"/>
      <c r="E163" s="126">
        <f>E164</f>
        <v>8984.6</v>
      </c>
      <c r="F163" s="126">
        <f t="shared" ref="F163:G163" si="70">F164</f>
        <v>9342.2000000000007</v>
      </c>
      <c r="G163" s="126">
        <f t="shared" si="70"/>
        <v>9717</v>
      </c>
    </row>
    <row r="164" spans="1:7" ht="31.2" x14ac:dyDescent="0.3">
      <c r="A164" s="22"/>
      <c r="B164" s="7" t="s">
        <v>120</v>
      </c>
      <c r="C164" s="31" t="s">
        <v>593</v>
      </c>
      <c r="D164" s="32">
        <v>600</v>
      </c>
      <c r="E164" s="126">
        <f>'вед прил 7'!H747</f>
        <v>8984.6</v>
      </c>
      <c r="F164" s="126">
        <f>'вед прил 7'!I747</f>
        <v>9342.2000000000007</v>
      </c>
      <c r="G164" s="126">
        <f>'вед прил 7'!J747</f>
        <v>9717</v>
      </c>
    </row>
    <row r="165" spans="1:7" ht="46.8" x14ac:dyDescent="0.3">
      <c r="A165" s="22"/>
      <c r="B165" s="7" t="s">
        <v>868</v>
      </c>
      <c r="C165" s="31" t="s">
        <v>696</v>
      </c>
      <c r="D165" s="32"/>
      <c r="E165" s="126">
        <f>E166</f>
        <v>3144.8</v>
      </c>
      <c r="F165" s="126">
        <f t="shared" ref="F165:G165" si="71">F166</f>
        <v>3144.8</v>
      </c>
      <c r="G165" s="126">
        <f t="shared" si="71"/>
        <v>3144.8</v>
      </c>
    </row>
    <row r="166" spans="1:7" ht="31.2" x14ac:dyDescent="0.3">
      <c r="A166" s="22"/>
      <c r="B166" s="7" t="s">
        <v>120</v>
      </c>
      <c r="C166" s="31" t="s">
        <v>696</v>
      </c>
      <c r="D166" s="32">
        <v>600</v>
      </c>
      <c r="E166" s="126">
        <f>'вед прил 7'!H749</f>
        <v>3144.8</v>
      </c>
      <c r="F166" s="126">
        <f>'вед прил 7'!I749</f>
        <v>3144.8</v>
      </c>
      <c r="G166" s="126">
        <f>'вед прил 7'!J749</f>
        <v>3144.8</v>
      </c>
    </row>
    <row r="167" spans="1:7" x14ac:dyDescent="0.3">
      <c r="A167" s="22"/>
      <c r="B167" s="7" t="s">
        <v>550</v>
      </c>
      <c r="C167" s="31" t="s">
        <v>551</v>
      </c>
      <c r="D167" s="32"/>
      <c r="E167" s="126">
        <f>E168</f>
        <v>570</v>
      </c>
      <c r="F167" s="126">
        <f t="shared" ref="F167:G168" si="72">F168</f>
        <v>570</v>
      </c>
      <c r="G167" s="126">
        <f t="shared" si="72"/>
        <v>570</v>
      </c>
    </row>
    <row r="168" spans="1:7" ht="31.2" x14ac:dyDescent="0.3">
      <c r="A168" s="22"/>
      <c r="B168" s="7" t="s">
        <v>552</v>
      </c>
      <c r="C168" s="31" t="s">
        <v>553</v>
      </c>
      <c r="D168" s="32"/>
      <c r="E168" s="126">
        <f>E169</f>
        <v>570</v>
      </c>
      <c r="F168" s="126">
        <f t="shared" si="72"/>
        <v>570</v>
      </c>
      <c r="G168" s="126">
        <f t="shared" si="72"/>
        <v>570</v>
      </c>
    </row>
    <row r="169" spans="1:7" ht="31.2" x14ac:dyDescent="0.3">
      <c r="A169" s="22"/>
      <c r="B169" s="7" t="s">
        <v>554</v>
      </c>
      <c r="C169" s="31" t="s">
        <v>555</v>
      </c>
      <c r="D169" s="32"/>
      <c r="E169" s="126">
        <f>E170+E171</f>
        <v>570</v>
      </c>
      <c r="F169" s="126">
        <f t="shared" ref="F169:G169" si="73">F170+F171</f>
        <v>570</v>
      </c>
      <c r="G169" s="126">
        <f t="shared" si="73"/>
        <v>570</v>
      </c>
    </row>
    <row r="170" spans="1:7" ht="31.2" x14ac:dyDescent="0.3">
      <c r="A170" s="22"/>
      <c r="B170" s="7" t="s">
        <v>21</v>
      </c>
      <c r="C170" s="31" t="s">
        <v>555</v>
      </c>
      <c r="D170" s="32">
        <v>200</v>
      </c>
      <c r="E170" s="126">
        <f>'вед прил 7'!H753+'вед прил 7'!H935+'вед прил 7'!H958</f>
        <v>560</v>
      </c>
      <c r="F170" s="126">
        <f>'вед прил 7'!I753+'вед прил 7'!I935+'вед прил 7'!I958</f>
        <v>560</v>
      </c>
      <c r="G170" s="126">
        <f>'вед прил 7'!J753+'вед прил 7'!J935+'вед прил 7'!J958</f>
        <v>560</v>
      </c>
    </row>
    <row r="171" spans="1:7" ht="31.2" x14ac:dyDescent="0.3">
      <c r="A171" s="22"/>
      <c r="B171" s="7" t="s">
        <v>120</v>
      </c>
      <c r="C171" s="31" t="s">
        <v>555</v>
      </c>
      <c r="D171" s="32">
        <v>600</v>
      </c>
      <c r="E171" s="126">
        <f>'вед прил 7'!H658+'вед прил 7'!H841</f>
        <v>10</v>
      </c>
      <c r="F171" s="126">
        <f>'вед прил 7'!I658+'вед прил 7'!I841</f>
        <v>10</v>
      </c>
      <c r="G171" s="126">
        <f>'вед прил 7'!J658+'вед прил 7'!J841</f>
        <v>10</v>
      </c>
    </row>
    <row r="172" spans="1:7" x14ac:dyDescent="0.3">
      <c r="A172" s="22"/>
      <c r="B172" s="7" t="s">
        <v>647</v>
      </c>
      <c r="C172" s="31" t="s">
        <v>648</v>
      </c>
      <c r="D172" s="32"/>
      <c r="E172" s="126">
        <f>E173</f>
        <v>400</v>
      </c>
      <c r="F172" s="126">
        <f t="shared" ref="F172:G173" si="74">F173</f>
        <v>400</v>
      </c>
      <c r="G172" s="126">
        <f t="shared" si="74"/>
        <v>400</v>
      </c>
    </row>
    <row r="173" spans="1:7" ht="31.2" x14ac:dyDescent="0.3">
      <c r="A173" s="22"/>
      <c r="B173" s="7" t="s">
        <v>649</v>
      </c>
      <c r="C173" s="31" t="s">
        <v>650</v>
      </c>
      <c r="D173" s="32"/>
      <c r="E173" s="126">
        <f>E174</f>
        <v>400</v>
      </c>
      <c r="F173" s="126">
        <f t="shared" si="74"/>
        <v>400</v>
      </c>
      <c r="G173" s="126">
        <f t="shared" si="74"/>
        <v>400</v>
      </c>
    </row>
    <row r="174" spans="1:7" x14ac:dyDescent="0.3">
      <c r="A174" s="22"/>
      <c r="B174" s="7" t="s">
        <v>590</v>
      </c>
      <c r="C174" s="31" t="s">
        <v>651</v>
      </c>
      <c r="D174" s="32"/>
      <c r="E174" s="126">
        <f>E176+E175</f>
        <v>400</v>
      </c>
      <c r="F174" s="126">
        <f t="shared" ref="F174:G174" si="75">F176+F175</f>
        <v>400</v>
      </c>
      <c r="G174" s="126">
        <f t="shared" si="75"/>
        <v>400</v>
      </c>
    </row>
    <row r="175" spans="1:7" ht="46.8" x14ac:dyDescent="0.3">
      <c r="A175" s="22"/>
      <c r="B175" s="7" t="s">
        <v>63</v>
      </c>
      <c r="C175" s="31" t="s">
        <v>651</v>
      </c>
      <c r="D175" s="32">
        <v>100</v>
      </c>
      <c r="E175" s="126">
        <f>'вед прил 7'!H862</f>
        <v>100</v>
      </c>
      <c r="F175" s="126">
        <f>'вед прил 7'!I862</f>
        <v>100</v>
      </c>
      <c r="G175" s="126">
        <f>'вед прил 7'!J862</f>
        <v>100</v>
      </c>
    </row>
    <row r="176" spans="1:7" ht="31.2" x14ac:dyDescent="0.3">
      <c r="A176" s="22"/>
      <c r="B176" s="7" t="s">
        <v>21</v>
      </c>
      <c r="C176" s="31" t="s">
        <v>651</v>
      </c>
      <c r="D176" s="32">
        <v>200</v>
      </c>
      <c r="E176" s="126">
        <f>'вед прил 7'!H863</f>
        <v>300</v>
      </c>
      <c r="F176" s="126">
        <f>'вед прил 7'!I863</f>
        <v>300</v>
      </c>
      <c r="G176" s="126">
        <f>'вед прил 7'!J863</f>
        <v>300</v>
      </c>
    </row>
    <row r="177" spans="1:7" x14ac:dyDescent="0.3">
      <c r="A177" s="22"/>
      <c r="B177" s="7" t="s">
        <v>781</v>
      </c>
      <c r="C177" s="31" t="s">
        <v>778</v>
      </c>
      <c r="D177" s="32"/>
      <c r="E177" s="126">
        <f t="shared" ref="E177:G179" si="76">E178</f>
        <v>100</v>
      </c>
      <c r="F177" s="126">
        <f t="shared" si="76"/>
        <v>100</v>
      </c>
      <c r="G177" s="126">
        <f t="shared" si="76"/>
        <v>100</v>
      </c>
    </row>
    <row r="178" spans="1:7" x14ac:dyDescent="0.3">
      <c r="A178" s="22"/>
      <c r="B178" s="7" t="s">
        <v>782</v>
      </c>
      <c r="C178" s="31" t="s">
        <v>779</v>
      </c>
      <c r="D178" s="32"/>
      <c r="E178" s="126">
        <f t="shared" si="76"/>
        <v>100</v>
      </c>
      <c r="F178" s="126">
        <f t="shared" si="76"/>
        <v>100</v>
      </c>
      <c r="G178" s="126">
        <f t="shared" si="76"/>
        <v>100</v>
      </c>
    </row>
    <row r="179" spans="1:7" x14ac:dyDescent="0.3">
      <c r="A179" s="22"/>
      <c r="B179" s="7" t="s">
        <v>590</v>
      </c>
      <c r="C179" s="31" t="s">
        <v>780</v>
      </c>
      <c r="D179" s="32"/>
      <c r="E179" s="126">
        <f t="shared" si="76"/>
        <v>100</v>
      </c>
      <c r="F179" s="126">
        <f t="shared" si="76"/>
        <v>100</v>
      </c>
      <c r="G179" s="126">
        <f t="shared" si="76"/>
        <v>100</v>
      </c>
    </row>
    <row r="180" spans="1:7" ht="31.2" x14ac:dyDescent="0.3">
      <c r="A180" s="22"/>
      <c r="B180" s="7" t="s">
        <v>120</v>
      </c>
      <c r="C180" s="31" t="s">
        <v>780</v>
      </c>
      <c r="D180" s="32">
        <v>600</v>
      </c>
      <c r="E180" s="126">
        <f>'вед прил 7'!H806</f>
        <v>100</v>
      </c>
      <c r="F180" s="126">
        <f>'вед прил 7'!I806</f>
        <v>100</v>
      </c>
      <c r="G180" s="126">
        <f>'вед прил 7'!J806</f>
        <v>100</v>
      </c>
    </row>
    <row r="181" spans="1:7" x14ac:dyDescent="0.3">
      <c r="A181" s="22"/>
      <c r="B181" s="7" t="s">
        <v>30</v>
      </c>
      <c r="C181" s="31" t="s">
        <v>31</v>
      </c>
      <c r="D181" s="32"/>
      <c r="E181" s="126">
        <f>E182</f>
        <v>58028.1</v>
      </c>
      <c r="F181" s="126">
        <f t="shared" ref="F181:G181" si="77">F182</f>
        <v>42515.7</v>
      </c>
      <c r="G181" s="126">
        <f t="shared" si="77"/>
        <v>27041.1</v>
      </c>
    </row>
    <row r="182" spans="1:7" ht="31.2" x14ac:dyDescent="0.3">
      <c r="A182" s="22"/>
      <c r="B182" s="8" t="s">
        <v>697</v>
      </c>
      <c r="C182" s="31" t="s">
        <v>33</v>
      </c>
      <c r="D182" s="32"/>
      <c r="E182" s="126">
        <f>E185+E191+E196+E187+E183+E194+E189</f>
        <v>58028.1</v>
      </c>
      <c r="F182" s="126">
        <f>F185+F191+F196+F187+F183+F194+F189</f>
        <v>42515.7</v>
      </c>
      <c r="G182" s="126">
        <f>G185+G191+G196+G187+G183+G194+G189</f>
        <v>27041.1</v>
      </c>
    </row>
    <row r="183" spans="1:7" ht="78" hidden="1" outlineLevel="1" x14ac:dyDescent="0.3">
      <c r="A183" s="145"/>
      <c r="B183" s="159" t="s">
        <v>34</v>
      </c>
      <c r="C183" s="151" t="s">
        <v>35</v>
      </c>
      <c r="D183" s="152"/>
      <c r="E183" s="149">
        <f>E184</f>
        <v>0</v>
      </c>
      <c r="F183" s="149">
        <f t="shared" ref="F183:G183" si="78">F184</f>
        <v>0</v>
      </c>
      <c r="G183" s="149">
        <f t="shared" si="78"/>
        <v>0</v>
      </c>
    </row>
    <row r="184" spans="1:7" ht="31.2" hidden="1" outlineLevel="1" x14ac:dyDescent="0.3">
      <c r="A184" s="145"/>
      <c r="B184" s="159" t="s">
        <v>36</v>
      </c>
      <c r="C184" s="151" t="s">
        <v>35</v>
      </c>
      <c r="D184" s="152">
        <v>400</v>
      </c>
      <c r="E184" s="149">
        <f>'вед прил 7'!H416</f>
        <v>0</v>
      </c>
      <c r="F184" s="149">
        <f>'вед прил 7'!I416</f>
        <v>0</v>
      </c>
      <c r="G184" s="149">
        <f>'вед прил 7'!J416</f>
        <v>0</v>
      </c>
    </row>
    <row r="185" spans="1:7" ht="78" collapsed="1" x14ac:dyDescent="0.3">
      <c r="A185" s="22"/>
      <c r="B185" s="7" t="s">
        <v>342</v>
      </c>
      <c r="C185" s="31" t="s">
        <v>813</v>
      </c>
      <c r="D185" s="32"/>
      <c r="E185" s="126">
        <f>E186</f>
        <v>53.3</v>
      </c>
      <c r="F185" s="126">
        <f t="shared" ref="F185:G185" si="79">F186</f>
        <v>56.9</v>
      </c>
      <c r="G185" s="126">
        <f t="shared" si="79"/>
        <v>56.9</v>
      </c>
    </row>
    <row r="186" spans="1:7" ht="31.2" x14ac:dyDescent="0.3">
      <c r="A186" s="22"/>
      <c r="B186" s="7" t="s">
        <v>21</v>
      </c>
      <c r="C186" s="31" t="s">
        <v>813</v>
      </c>
      <c r="D186" s="32">
        <v>200</v>
      </c>
      <c r="E186" s="126">
        <f>'вед прил 7'!H343</f>
        <v>53.3</v>
      </c>
      <c r="F186" s="126">
        <f>'вед прил 7'!I343</f>
        <v>56.9</v>
      </c>
      <c r="G186" s="126">
        <f>'вед прил 7'!J343</f>
        <v>56.9</v>
      </c>
    </row>
    <row r="187" spans="1:7" ht="156" x14ac:dyDescent="0.3">
      <c r="A187" s="22"/>
      <c r="B187" s="8" t="s">
        <v>761</v>
      </c>
      <c r="C187" s="31" t="s">
        <v>816</v>
      </c>
      <c r="D187" s="32"/>
      <c r="E187" s="126">
        <f>E188</f>
        <v>0</v>
      </c>
      <c r="F187" s="126">
        <f t="shared" ref="F187:G187" si="80">F188</f>
        <v>0</v>
      </c>
      <c r="G187" s="126">
        <f t="shared" si="80"/>
        <v>66</v>
      </c>
    </row>
    <row r="188" spans="1:7" x14ac:dyDescent="0.3">
      <c r="A188" s="22"/>
      <c r="B188" s="8" t="s">
        <v>22</v>
      </c>
      <c r="C188" s="31" t="s">
        <v>816</v>
      </c>
      <c r="D188" s="32">
        <v>300</v>
      </c>
      <c r="E188" s="126">
        <f>'вед прил 7'!H418</f>
        <v>0</v>
      </c>
      <c r="F188" s="126">
        <f>'вед прил 7'!I418</f>
        <v>0</v>
      </c>
      <c r="G188" s="126">
        <f>'вед прил 7'!J418</f>
        <v>66</v>
      </c>
    </row>
    <row r="189" spans="1:7" ht="109.2" hidden="1" outlineLevel="1" x14ac:dyDescent="0.3">
      <c r="A189" s="145"/>
      <c r="B189" s="146" t="s">
        <v>37</v>
      </c>
      <c r="C189" s="160" t="s">
        <v>817</v>
      </c>
      <c r="D189" s="148"/>
      <c r="E189" s="149">
        <f>E190</f>
        <v>0</v>
      </c>
      <c r="F189" s="149">
        <f>F190</f>
        <v>0</v>
      </c>
      <c r="G189" s="149">
        <f>G190</f>
        <v>0</v>
      </c>
    </row>
    <row r="190" spans="1:7" hidden="1" outlineLevel="1" x14ac:dyDescent="0.3">
      <c r="A190" s="145"/>
      <c r="B190" s="146" t="s">
        <v>22</v>
      </c>
      <c r="C190" s="160" t="s">
        <v>817</v>
      </c>
      <c r="D190" s="148">
        <v>300</v>
      </c>
      <c r="E190" s="149">
        <f>'вед прил 7'!H420</f>
        <v>0</v>
      </c>
      <c r="F190" s="149">
        <f>'вед прил 7'!I420</f>
        <v>0</v>
      </c>
      <c r="G190" s="149">
        <f>'вед прил 7'!J420</f>
        <v>0</v>
      </c>
    </row>
    <row r="191" spans="1:7" ht="140.4" collapsed="1" x14ac:dyDescent="0.3">
      <c r="A191" s="22"/>
      <c r="B191" s="7" t="s">
        <v>809</v>
      </c>
      <c r="C191" s="31" t="s">
        <v>808</v>
      </c>
      <c r="D191" s="32"/>
      <c r="E191" s="126">
        <f>E192+E193</f>
        <v>992.6</v>
      </c>
      <c r="F191" s="126">
        <f t="shared" ref="F191:G191" si="81">F192+F193</f>
        <v>1017.2</v>
      </c>
      <c r="G191" s="126">
        <f t="shared" si="81"/>
        <v>1017.2</v>
      </c>
    </row>
    <row r="192" spans="1:7" ht="46.8" x14ac:dyDescent="0.3">
      <c r="A192" s="22"/>
      <c r="B192" s="7" t="s">
        <v>63</v>
      </c>
      <c r="C192" s="31" t="s">
        <v>808</v>
      </c>
      <c r="D192" s="32">
        <v>100</v>
      </c>
      <c r="E192" s="126">
        <f>'вед прил 7'!H51</f>
        <v>961.4</v>
      </c>
      <c r="F192" s="126">
        <f>'вед прил 7'!I51</f>
        <v>986</v>
      </c>
      <c r="G192" s="126">
        <f>'вед прил 7'!J51</f>
        <v>986</v>
      </c>
    </row>
    <row r="193" spans="1:7" ht="31.2" x14ac:dyDescent="0.3">
      <c r="A193" s="22"/>
      <c r="B193" s="7" t="s">
        <v>21</v>
      </c>
      <c r="C193" s="31" t="s">
        <v>808</v>
      </c>
      <c r="D193" s="32">
        <v>200</v>
      </c>
      <c r="E193" s="126">
        <f>'вед прил 7'!H52</f>
        <v>31.2</v>
      </c>
      <c r="F193" s="126">
        <f>'вед прил 7'!I52</f>
        <v>31.2</v>
      </c>
      <c r="G193" s="126">
        <f>'вед прил 7'!J52</f>
        <v>31.2</v>
      </c>
    </row>
    <row r="194" spans="1:7" ht="62.4" x14ac:dyDescent="0.3">
      <c r="A194" s="22"/>
      <c r="B194" s="7" t="s">
        <v>744</v>
      </c>
      <c r="C194" s="31" t="s">
        <v>743</v>
      </c>
      <c r="D194" s="32"/>
      <c r="E194" s="126">
        <f>E195</f>
        <v>4036.7</v>
      </c>
      <c r="F194" s="126">
        <f t="shared" ref="F194:G194" si="82">F195</f>
        <v>4036.7</v>
      </c>
      <c r="G194" s="126">
        <f t="shared" si="82"/>
        <v>4036.7</v>
      </c>
    </row>
    <row r="195" spans="1:7" ht="31.2" x14ac:dyDescent="0.3">
      <c r="A195" s="22"/>
      <c r="B195" s="7" t="s">
        <v>36</v>
      </c>
      <c r="C195" s="31" t="s">
        <v>743</v>
      </c>
      <c r="D195" s="32">
        <v>400</v>
      </c>
      <c r="E195" s="126">
        <f>'вед прил 7'!H422</f>
        <v>4036.7</v>
      </c>
      <c r="F195" s="126">
        <f>'вед прил 7'!I422</f>
        <v>4036.7</v>
      </c>
      <c r="G195" s="126">
        <f>'вед прил 7'!J422</f>
        <v>4036.7</v>
      </c>
    </row>
    <row r="196" spans="1:7" ht="62.4" x14ac:dyDescent="0.3">
      <c r="A196" s="22"/>
      <c r="B196" s="7" t="s">
        <v>38</v>
      </c>
      <c r="C196" s="31" t="s">
        <v>698</v>
      </c>
      <c r="D196" s="32"/>
      <c r="E196" s="126">
        <f>E198+E197</f>
        <v>52945.5</v>
      </c>
      <c r="F196" s="126">
        <f>F198+F197</f>
        <v>37404.9</v>
      </c>
      <c r="G196" s="126">
        <f>G198+G197</f>
        <v>21864.3</v>
      </c>
    </row>
    <row r="197" spans="1:7" ht="31.2" hidden="1" outlineLevel="1" x14ac:dyDescent="0.3">
      <c r="A197" s="145"/>
      <c r="B197" s="146" t="s">
        <v>21</v>
      </c>
      <c r="C197" s="151" t="s">
        <v>698</v>
      </c>
      <c r="D197" s="152">
        <v>200</v>
      </c>
      <c r="E197" s="149">
        <f>'вед прил 7'!H424</f>
        <v>0</v>
      </c>
      <c r="F197" s="149">
        <f>'вед прил 7'!I424</f>
        <v>0</v>
      </c>
      <c r="G197" s="149">
        <f>'вед прил 7'!J424</f>
        <v>0</v>
      </c>
    </row>
    <row r="198" spans="1:7" ht="31.2" collapsed="1" x14ac:dyDescent="0.3">
      <c r="A198" s="22"/>
      <c r="B198" s="7" t="s">
        <v>36</v>
      </c>
      <c r="C198" s="31" t="s">
        <v>698</v>
      </c>
      <c r="D198" s="32">
        <v>400</v>
      </c>
      <c r="E198" s="126">
        <f>'вед прил 7'!H425</f>
        <v>52945.5</v>
      </c>
      <c r="F198" s="126">
        <f>'вед прил 7'!I425</f>
        <v>37404.9</v>
      </c>
      <c r="G198" s="126">
        <f>'вед прил 7'!J425</f>
        <v>21864.3</v>
      </c>
    </row>
    <row r="199" spans="1:7" ht="31.2" x14ac:dyDescent="0.3">
      <c r="A199" s="22"/>
      <c r="B199" s="7" t="s">
        <v>862</v>
      </c>
      <c r="C199" s="31" t="s">
        <v>859</v>
      </c>
      <c r="D199" s="32"/>
      <c r="E199" s="126">
        <f t="shared" ref="E199:G200" si="83">E200</f>
        <v>300</v>
      </c>
      <c r="F199" s="126">
        <f t="shared" si="83"/>
        <v>300</v>
      </c>
      <c r="G199" s="126">
        <f t="shared" si="83"/>
        <v>300</v>
      </c>
    </row>
    <row r="200" spans="1:7" x14ac:dyDescent="0.3">
      <c r="A200" s="22"/>
      <c r="B200" s="7" t="s">
        <v>782</v>
      </c>
      <c r="C200" s="31" t="s">
        <v>860</v>
      </c>
      <c r="D200" s="32"/>
      <c r="E200" s="126">
        <f t="shared" si="83"/>
        <v>300</v>
      </c>
      <c r="F200" s="126">
        <f t="shared" si="83"/>
        <v>300</v>
      </c>
      <c r="G200" s="126">
        <f t="shared" si="83"/>
        <v>300</v>
      </c>
    </row>
    <row r="201" spans="1:7" x14ac:dyDescent="0.3">
      <c r="A201" s="22"/>
      <c r="B201" s="7" t="s">
        <v>686</v>
      </c>
      <c r="C201" s="31" t="s">
        <v>861</v>
      </c>
      <c r="D201" s="32"/>
      <c r="E201" s="126">
        <f>E202+E203</f>
        <v>300</v>
      </c>
      <c r="F201" s="126">
        <f>F202+F203</f>
        <v>300</v>
      </c>
      <c r="G201" s="126">
        <f>G202+G203</f>
        <v>300</v>
      </c>
    </row>
    <row r="202" spans="1:7" ht="46.8" x14ac:dyDescent="0.3">
      <c r="A202" s="22"/>
      <c r="B202" s="7" t="s">
        <v>63</v>
      </c>
      <c r="C202" s="31" t="s">
        <v>861</v>
      </c>
      <c r="D202" s="32">
        <v>100</v>
      </c>
      <c r="E202" s="126">
        <f>'вед прил 7'!H962</f>
        <v>60</v>
      </c>
      <c r="F202" s="126">
        <f>'вед прил 7'!I962</f>
        <v>60</v>
      </c>
      <c r="G202" s="126">
        <f>'вед прил 7'!J962</f>
        <v>60</v>
      </c>
    </row>
    <row r="203" spans="1:7" ht="31.2" x14ac:dyDescent="0.3">
      <c r="A203" s="22"/>
      <c r="B203" s="7" t="s">
        <v>21</v>
      </c>
      <c r="C203" s="31" t="s">
        <v>861</v>
      </c>
      <c r="D203" s="32">
        <v>200</v>
      </c>
      <c r="E203" s="126">
        <f>'вед прил 7'!H963</f>
        <v>240</v>
      </c>
      <c r="F203" s="126">
        <f>'вед прил 7'!I963</f>
        <v>240</v>
      </c>
      <c r="G203" s="126">
        <f>'вед прил 7'!J963</f>
        <v>240</v>
      </c>
    </row>
    <row r="204" spans="1:7" ht="46.8" x14ac:dyDescent="0.3">
      <c r="A204" s="27">
        <v>4</v>
      </c>
      <c r="B204" s="28" t="s">
        <v>213</v>
      </c>
      <c r="C204" s="29" t="s">
        <v>214</v>
      </c>
      <c r="D204" s="30"/>
      <c r="E204" s="125">
        <f>E205</f>
        <v>160020.6</v>
      </c>
      <c r="F204" s="125">
        <f t="shared" ref="F204:G204" si="84">F205</f>
        <v>193356.2</v>
      </c>
      <c r="G204" s="125">
        <f t="shared" si="84"/>
        <v>203364</v>
      </c>
    </row>
    <row r="205" spans="1:7" ht="46.8" x14ac:dyDescent="0.3">
      <c r="A205" s="22"/>
      <c r="B205" s="7" t="s">
        <v>215</v>
      </c>
      <c r="C205" s="43" t="s">
        <v>216</v>
      </c>
      <c r="D205" s="32"/>
      <c r="E205" s="126">
        <f>E206</f>
        <v>160020.6</v>
      </c>
      <c r="F205" s="126">
        <f t="shared" ref="F205:G205" si="85">F206</f>
        <v>193356.2</v>
      </c>
      <c r="G205" s="126">
        <f t="shared" si="85"/>
        <v>203364</v>
      </c>
    </row>
    <row r="206" spans="1:7" ht="62.4" x14ac:dyDescent="0.3">
      <c r="A206" s="22"/>
      <c r="B206" s="35" t="s">
        <v>217</v>
      </c>
      <c r="C206" s="31" t="s">
        <v>218</v>
      </c>
      <c r="D206" s="32"/>
      <c r="E206" s="126">
        <f>E207+E210</f>
        <v>160020.6</v>
      </c>
      <c r="F206" s="126">
        <f t="shared" ref="F206:G206" si="86">F207+F210</f>
        <v>193356.2</v>
      </c>
      <c r="G206" s="126">
        <f t="shared" si="86"/>
        <v>203364</v>
      </c>
    </row>
    <row r="207" spans="1:7" x14ac:dyDescent="0.3">
      <c r="A207" s="22"/>
      <c r="B207" s="7" t="s">
        <v>219</v>
      </c>
      <c r="C207" s="31" t="s">
        <v>220</v>
      </c>
      <c r="D207" s="32"/>
      <c r="E207" s="126">
        <f>E208+E209</f>
        <v>34866.6</v>
      </c>
      <c r="F207" s="126">
        <f t="shared" ref="F207:G207" si="87">F208+F209</f>
        <v>39299</v>
      </c>
      <c r="G207" s="126">
        <f t="shared" si="87"/>
        <v>39489</v>
      </c>
    </row>
    <row r="208" spans="1:7" ht="31.2" x14ac:dyDescent="0.3">
      <c r="A208" s="22"/>
      <c r="B208" s="7" t="s">
        <v>21</v>
      </c>
      <c r="C208" s="31" t="s">
        <v>220</v>
      </c>
      <c r="D208" s="32">
        <v>200</v>
      </c>
      <c r="E208" s="126">
        <f>'вед прил 7'!H192+'вед прил 7'!H57</f>
        <v>120</v>
      </c>
      <c r="F208" s="126">
        <f>'вед прил 7'!I192+'вед прил 7'!I57</f>
        <v>120</v>
      </c>
      <c r="G208" s="126">
        <f>'вед прил 7'!J192+'вед прил 7'!J57</f>
        <v>120</v>
      </c>
    </row>
    <row r="209" spans="1:7" ht="31.2" x14ac:dyDescent="0.3">
      <c r="A209" s="22"/>
      <c r="B209" s="7" t="s">
        <v>120</v>
      </c>
      <c r="C209" s="31" t="s">
        <v>220</v>
      </c>
      <c r="D209" s="32">
        <v>600</v>
      </c>
      <c r="E209" s="126">
        <f>'вед прил 7'!H582+'вед прил 7'!H663+'вед прил 7'!H709+'вед прил 7'!H758+'вед прил 7'!H870+'вед прил 7'!H781</f>
        <v>34746.6</v>
      </c>
      <c r="F209" s="126">
        <f>'вед прил 7'!I582+'вед прил 7'!I663+'вед прил 7'!I709+'вед прил 7'!I758+'вед прил 7'!I870</f>
        <v>39179</v>
      </c>
      <c r="G209" s="126">
        <f>'вед прил 7'!J582+'вед прил 7'!J663+'вед прил 7'!J709+'вед прил 7'!J758+'вед прил 7'!J870</f>
        <v>39369</v>
      </c>
    </row>
    <row r="210" spans="1:7" x14ac:dyDescent="0.3">
      <c r="A210" s="22"/>
      <c r="B210" s="8" t="s">
        <v>508</v>
      </c>
      <c r="C210" s="31" t="s">
        <v>509</v>
      </c>
      <c r="D210" s="32"/>
      <c r="E210" s="126">
        <f>E211</f>
        <v>125154</v>
      </c>
      <c r="F210" s="126">
        <f t="shared" ref="F210:G210" si="88">F211</f>
        <v>154057.20000000001</v>
      </c>
      <c r="G210" s="126">
        <f t="shared" si="88"/>
        <v>163875</v>
      </c>
    </row>
    <row r="211" spans="1:7" ht="31.2" x14ac:dyDescent="0.3">
      <c r="A211" s="22"/>
      <c r="B211" s="7" t="s">
        <v>120</v>
      </c>
      <c r="C211" s="31" t="s">
        <v>509</v>
      </c>
      <c r="D211" s="32">
        <v>600</v>
      </c>
      <c r="E211" s="126">
        <f>'вед прил 7'!H584+'вед прил 7'!H665+'вед прил 7'!H711+'вед прил 7'!H783+'вед прил 7'!H760</f>
        <v>125154</v>
      </c>
      <c r="F211" s="126">
        <f>'вед прил 7'!I584+'вед прил 7'!I665+'вед прил 7'!I711+'вед прил 7'!I783+'вед прил 7'!I760+'вед прил 7'!I872</f>
        <v>154057.20000000001</v>
      </c>
      <c r="G211" s="126">
        <f>'вед прил 7'!J584+'вед прил 7'!J665+'вед прил 7'!J711+'вед прил 7'!J783+'вед прил 7'!J760+'вед прил 7'!J872</f>
        <v>163875</v>
      </c>
    </row>
    <row r="212" spans="1:7" x14ac:dyDescent="0.3">
      <c r="A212" s="27">
        <v>5</v>
      </c>
      <c r="B212" s="28" t="s">
        <v>612</v>
      </c>
      <c r="C212" s="29" t="s">
        <v>613</v>
      </c>
      <c r="D212" s="30"/>
      <c r="E212" s="125">
        <f>E213+E223+E229+E235+E246</f>
        <v>116775.69999999998</v>
      </c>
      <c r="F212" s="125">
        <f t="shared" ref="F212:G212" si="89">F213+F223+F229+F235+F246</f>
        <v>115593.8</v>
      </c>
      <c r="G212" s="125">
        <f t="shared" si="89"/>
        <v>114981.4</v>
      </c>
    </row>
    <row r="213" spans="1:7" ht="31.2" x14ac:dyDescent="0.3">
      <c r="A213" s="22"/>
      <c r="B213" s="7" t="s">
        <v>622</v>
      </c>
      <c r="C213" s="31" t="s">
        <v>623</v>
      </c>
      <c r="D213" s="32"/>
      <c r="E213" s="126">
        <f>E214</f>
        <v>15939</v>
      </c>
      <c r="F213" s="126">
        <f t="shared" ref="F213:G213" si="90">F214</f>
        <v>15218.900000000001</v>
      </c>
      <c r="G213" s="126">
        <f t="shared" si="90"/>
        <v>14453.1</v>
      </c>
    </row>
    <row r="214" spans="1:7" x14ac:dyDescent="0.3">
      <c r="A214" s="22"/>
      <c r="B214" s="35" t="s">
        <v>624</v>
      </c>
      <c r="C214" s="31" t="s">
        <v>625</v>
      </c>
      <c r="D214" s="32"/>
      <c r="E214" s="126">
        <f>E215+E221+E217+E219</f>
        <v>15939</v>
      </c>
      <c r="F214" s="126">
        <f t="shared" ref="F214:G214" si="91">F215+F221+F217+F219</f>
        <v>15218.900000000001</v>
      </c>
      <c r="G214" s="126">
        <f t="shared" si="91"/>
        <v>14453.1</v>
      </c>
    </row>
    <row r="215" spans="1:7" ht="31.2" x14ac:dyDescent="0.3">
      <c r="A215" s="22"/>
      <c r="B215" s="7" t="s">
        <v>178</v>
      </c>
      <c r="C215" s="31" t="s">
        <v>626</v>
      </c>
      <c r="D215" s="32"/>
      <c r="E215" s="126">
        <f>E216</f>
        <v>14647.3</v>
      </c>
      <c r="F215" s="126">
        <f t="shared" ref="F215:G215" si="92">F216</f>
        <v>14427.2</v>
      </c>
      <c r="G215" s="126">
        <f t="shared" si="92"/>
        <v>14453.1</v>
      </c>
    </row>
    <row r="216" spans="1:7" ht="31.2" x14ac:dyDescent="0.3">
      <c r="A216" s="22"/>
      <c r="B216" s="7" t="s">
        <v>120</v>
      </c>
      <c r="C216" s="31" t="s">
        <v>626</v>
      </c>
      <c r="D216" s="32">
        <v>600</v>
      </c>
      <c r="E216" s="126">
        <f>'вед прил 7'!H818</f>
        <v>14647.3</v>
      </c>
      <c r="F216" s="126">
        <f>'вед прил 7'!I818</f>
        <v>14427.2</v>
      </c>
      <c r="G216" s="126">
        <f>'вед прил 7'!J818</f>
        <v>14453.1</v>
      </c>
    </row>
    <row r="217" spans="1:7" hidden="1" outlineLevel="1" x14ac:dyDescent="0.3">
      <c r="A217" s="145"/>
      <c r="B217" s="146" t="s">
        <v>487</v>
      </c>
      <c r="C217" s="147" t="s">
        <v>770</v>
      </c>
      <c r="D217" s="148"/>
      <c r="E217" s="149">
        <f>E218</f>
        <v>0</v>
      </c>
      <c r="F217" s="149">
        <f t="shared" ref="F217:G217" si="93">F218</f>
        <v>0</v>
      </c>
      <c r="G217" s="149">
        <f t="shared" si="93"/>
        <v>0</v>
      </c>
    </row>
    <row r="218" spans="1:7" ht="31.2" hidden="1" outlineLevel="1" x14ac:dyDescent="0.3">
      <c r="A218" s="145"/>
      <c r="B218" s="146" t="s">
        <v>120</v>
      </c>
      <c r="C218" s="147" t="s">
        <v>770</v>
      </c>
      <c r="D218" s="148">
        <v>600</v>
      </c>
      <c r="E218" s="149">
        <f>'вед прил 7'!H820</f>
        <v>0</v>
      </c>
      <c r="F218" s="149">
        <f>'вед прил 7'!I820</f>
        <v>0</v>
      </c>
      <c r="G218" s="149">
        <f>'вед прил 7'!J820</f>
        <v>0</v>
      </c>
    </row>
    <row r="219" spans="1:7" collapsed="1" x14ac:dyDescent="0.3">
      <c r="A219" s="22"/>
      <c r="B219" s="7" t="s">
        <v>489</v>
      </c>
      <c r="C219" s="33" t="s">
        <v>769</v>
      </c>
      <c r="D219" s="34"/>
      <c r="E219" s="126">
        <f>E220</f>
        <v>500</v>
      </c>
      <c r="F219" s="126">
        <f t="shared" ref="F219:G219" si="94">F220</f>
        <v>0</v>
      </c>
      <c r="G219" s="126">
        <f t="shared" si="94"/>
        <v>0</v>
      </c>
    </row>
    <row r="220" spans="1:7" ht="31.2" x14ac:dyDescent="0.3">
      <c r="A220" s="22"/>
      <c r="B220" s="7" t="s">
        <v>120</v>
      </c>
      <c r="C220" s="33" t="s">
        <v>769</v>
      </c>
      <c r="D220" s="34">
        <v>600</v>
      </c>
      <c r="E220" s="126">
        <f>'вед прил 7'!H822</f>
        <v>500</v>
      </c>
      <c r="F220" s="126">
        <f>'вед прил 7'!I822</f>
        <v>0</v>
      </c>
      <c r="G220" s="126">
        <f>'вед прил 7'!J822</f>
        <v>0</v>
      </c>
    </row>
    <row r="221" spans="1:7" x14ac:dyDescent="0.3">
      <c r="A221" s="22"/>
      <c r="B221" s="7" t="s">
        <v>727</v>
      </c>
      <c r="C221" s="31" t="s">
        <v>827</v>
      </c>
      <c r="D221" s="32"/>
      <c r="E221" s="126">
        <f>E222</f>
        <v>791.7</v>
      </c>
      <c r="F221" s="126">
        <f t="shared" ref="F221:G221" si="95">F222</f>
        <v>791.7</v>
      </c>
      <c r="G221" s="126">
        <f t="shared" si="95"/>
        <v>0</v>
      </c>
    </row>
    <row r="222" spans="1:7" ht="31.2" x14ac:dyDescent="0.3">
      <c r="A222" s="22"/>
      <c r="B222" s="7" t="s">
        <v>120</v>
      </c>
      <c r="C222" s="31" t="s">
        <v>827</v>
      </c>
      <c r="D222" s="32">
        <v>600</v>
      </c>
      <c r="E222" s="126">
        <f>'вед прил 7'!H824</f>
        <v>791.7</v>
      </c>
      <c r="F222" s="126">
        <f>'вед прил 7'!I824</f>
        <v>791.7</v>
      </c>
      <c r="G222" s="126">
        <f>'вед прил 7'!J824</f>
        <v>0</v>
      </c>
    </row>
    <row r="223" spans="1:7" ht="31.2" x14ac:dyDescent="0.3">
      <c r="A223" s="22"/>
      <c r="B223" s="7" t="s">
        <v>633</v>
      </c>
      <c r="C223" s="31" t="s">
        <v>634</v>
      </c>
      <c r="D223" s="32"/>
      <c r="E223" s="126">
        <f>E224</f>
        <v>10130.200000000001</v>
      </c>
      <c r="F223" s="126">
        <f t="shared" ref="F223:G223" si="96">F224</f>
        <v>10055.200000000001</v>
      </c>
      <c r="G223" s="126">
        <f t="shared" si="96"/>
        <v>10056.299999999999</v>
      </c>
    </row>
    <row r="224" spans="1:7" ht="31.2" x14ac:dyDescent="0.3">
      <c r="A224" s="22"/>
      <c r="B224" s="35" t="s">
        <v>699</v>
      </c>
      <c r="C224" s="31" t="s">
        <v>636</v>
      </c>
      <c r="D224" s="32"/>
      <c r="E224" s="126">
        <f>E225+E227</f>
        <v>10130.200000000001</v>
      </c>
      <c r="F224" s="126">
        <f t="shared" ref="F224:G224" si="97">F225+F227</f>
        <v>10055.200000000001</v>
      </c>
      <c r="G224" s="126">
        <f t="shared" si="97"/>
        <v>10056.299999999999</v>
      </c>
    </row>
    <row r="225" spans="1:7" ht="31.2" x14ac:dyDescent="0.3">
      <c r="A225" s="22"/>
      <c r="B225" s="7" t="s">
        <v>178</v>
      </c>
      <c r="C225" s="31" t="s">
        <v>637</v>
      </c>
      <c r="D225" s="32"/>
      <c r="E225" s="126">
        <f>E226</f>
        <v>7130.2</v>
      </c>
      <c r="F225" s="126">
        <f t="shared" ref="F225:G225" si="98">F226</f>
        <v>7055.2</v>
      </c>
      <c r="G225" s="126">
        <f t="shared" si="98"/>
        <v>7056.3</v>
      </c>
    </row>
    <row r="226" spans="1:7" ht="31.2" x14ac:dyDescent="0.3">
      <c r="A226" s="22"/>
      <c r="B226" s="7" t="s">
        <v>120</v>
      </c>
      <c r="C226" s="31" t="s">
        <v>637</v>
      </c>
      <c r="D226" s="32">
        <v>600</v>
      </c>
      <c r="E226" s="126">
        <f>'вед прил 7'!H846</f>
        <v>7130.2</v>
      </c>
      <c r="F226" s="126">
        <f>'вед прил 7'!I846</f>
        <v>7055.2</v>
      </c>
      <c r="G226" s="126">
        <f>'вед прил 7'!J846</f>
        <v>7056.3</v>
      </c>
    </row>
    <row r="227" spans="1:7" x14ac:dyDescent="0.3">
      <c r="A227" s="22"/>
      <c r="B227" s="7" t="s">
        <v>638</v>
      </c>
      <c r="C227" s="31" t="s">
        <v>639</v>
      </c>
      <c r="D227" s="32"/>
      <c r="E227" s="126">
        <f>E228</f>
        <v>3000</v>
      </c>
      <c r="F227" s="126">
        <f t="shared" ref="F227:G227" si="99">F228</f>
        <v>3000</v>
      </c>
      <c r="G227" s="126">
        <f t="shared" si="99"/>
        <v>3000</v>
      </c>
    </row>
    <row r="228" spans="1:7" ht="31.2" x14ac:dyDescent="0.3">
      <c r="A228" s="22"/>
      <c r="B228" s="7" t="s">
        <v>120</v>
      </c>
      <c r="C228" s="31" t="s">
        <v>639</v>
      </c>
      <c r="D228" s="32">
        <v>600</v>
      </c>
      <c r="E228" s="126">
        <f>'вед прил 7'!H848</f>
        <v>3000</v>
      </c>
      <c r="F228" s="126">
        <f>'вед прил 7'!I848</f>
        <v>3000</v>
      </c>
      <c r="G228" s="126">
        <f>'вед прил 7'!J848</f>
        <v>3000</v>
      </c>
    </row>
    <row r="229" spans="1:7" x14ac:dyDescent="0.3">
      <c r="A229" s="22"/>
      <c r="B229" s="7" t="s">
        <v>700</v>
      </c>
      <c r="C229" s="31" t="s">
        <v>628</v>
      </c>
      <c r="D229" s="32"/>
      <c r="E229" s="126">
        <f>E230</f>
        <v>9838</v>
      </c>
      <c r="F229" s="126">
        <f t="shared" ref="F229:G229" si="100">F230</f>
        <v>8963.7000000000007</v>
      </c>
      <c r="G229" s="126">
        <f t="shared" si="100"/>
        <v>8980.1</v>
      </c>
    </row>
    <row r="230" spans="1:7" ht="31.2" x14ac:dyDescent="0.3">
      <c r="A230" s="22"/>
      <c r="B230" s="35" t="s">
        <v>629</v>
      </c>
      <c r="C230" s="31" t="s">
        <v>630</v>
      </c>
      <c r="D230" s="32"/>
      <c r="E230" s="126">
        <f>E231+E233</f>
        <v>9838</v>
      </c>
      <c r="F230" s="126">
        <f t="shared" ref="F230:G230" si="101">F231+F233</f>
        <v>8963.7000000000007</v>
      </c>
      <c r="G230" s="126">
        <f t="shared" si="101"/>
        <v>8980.1</v>
      </c>
    </row>
    <row r="231" spans="1:7" ht="31.2" x14ac:dyDescent="0.3">
      <c r="A231" s="22"/>
      <c r="B231" s="35" t="s">
        <v>153</v>
      </c>
      <c r="C231" s="31" t="s">
        <v>631</v>
      </c>
      <c r="D231" s="32"/>
      <c r="E231" s="126">
        <f>E232</f>
        <v>9338</v>
      </c>
      <c r="F231" s="126">
        <f t="shared" ref="F231:G231" si="102">F232</f>
        <v>8963.7000000000007</v>
      </c>
      <c r="G231" s="126">
        <f t="shared" si="102"/>
        <v>8980.1</v>
      </c>
    </row>
    <row r="232" spans="1:7" ht="31.2" x14ac:dyDescent="0.3">
      <c r="A232" s="22"/>
      <c r="B232" s="7" t="s">
        <v>120</v>
      </c>
      <c r="C232" s="31" t="s">
        <v>631</v>
      </c>
      <c r="D232" s="32">
        <v>600</v>
      </c>
      <c r="E232" s="126">
        <f>'вед прил 7'!H828</f>
        <v>9338</v>
      </c>
      <c r="F232" s="126">
        <f>'вед прил 7'!I828</f>
        <v>8963.7000000000007</v>
      </c>
      <c r="G232" s="126">
        <f>'вед прил 7'!J828</f>
        <v>8980.1</v>
      </c>
    </row>
    <row r="233" spans="1:7" x14ac:dyDescent="0.3">
      <c r="A233" s="22"/>
      <c r="B233" s="7" t="s">
        <v>489</v>
      </c>
      <c r="C233" s="31" t="s">
        <v>632</v>
      </c>
      <c r="D233" s="32"/>
      <c r="E233" s="126">
        <f>E234</f>
        <v>500</v>
      </c>
      <c r="F233" s="126">
        <f t="shared" ref="F233:G233" si="103">F234</f>
        <v>0</v>
      </c>
      <c r="G233" s="126">
        <f t="shared" si="103"/>
        <v>0</v>
      </c>
    </row>
    <row r="234" spans="1:7" ht="31.2" x14ac:dyDescent="0.3">
      <c r="A234" s="22"/>
      <c r="B234" s="7" t="s">
        <v>120</v>
      </c>
      <c r="C234" s="31" t="s">
        <v>632</v>
      </c>
      <c r="D234" s="32">
        <v>600</v>
      </c>
      <c r="E234" s="126">
        <f>'вед прил 7'!H830</f>
        <v>500</v>
      </c>
      <c r="F234" s="126">
        <f>'вед прил 7'!I830</f>
        <v>0</v>
      </c>
      <c r="G234" s="126">
        <f>'вед прил 7'!J830</f>
        <v>0</v>
      </c>
    </row>
    <row r="235" spans="1:7" ht="46.8" x14ac:dyDescent="0.3">
      <c r="A235" s="22"/>
      <c r="B235" s="7" t="s">
        <v>614</v>
      </c>
      <c r="C235" s="31" t="s">
        <v>701</v>
      </c>
      <c r="D235" s="32"/>
      <c r="E235" s="126">
        <f>E236</f>
        <v>77397.799999999988</v>
      </c>
      <c r="F235" s="126">
        <f t="shared" ref="F235:G235" si="104">F236</f>
        <v>77985.3</v>
      </c>
      <c r="G235" s="126">
        <f t="shared" si="104"/>
        <v>78121.2</v>
      </c>
    </row>
    <row r="236" spans="1:7" ht="46.8" x14ac:dyDescent="0.3">
      <c r="A236" s="22"/>
      <c r="B236" s="35" t="s">
        <v>616</v>
      </c>
      <c r="C236" s="31" t="s">
        <v>617</v>
      </c>
      <c r="D236" s="32"/>
      <c r="E236" s="126">
        <f>E237+E239+E241+E243</f>
        <v>77397.799999999988</v>
      </c>
      <c r="F236" s="126">
        <f t="shared" ref="F236:G236" si="105">F237+F239+F241+F243</f>
        <v>77985.3</v>
      </c>
      <c r="G236" s="126">
        <f t="shared" si="105"/>
        <v>78121.2</v>
      </c>
    </row>
    <row r="237" spans="1:7" ht="31.2" x14ac:dyDescent="0.3">
      <c r="A237" s="22"/>
      <c r="B237" s="7" t="s">
        <v>178</v>
      </c>
      <c r="C237" s="31" t="s">
        <v>618</v>
      </c>
      <c r="D237" s="32"/>
      <c r="E237" s="126">
        <f>E238</f>
        <v>75915.899999999994</v>
      </c>
      <c r="F237" s="126">
        <f t="shared" ref="F237:G237" si="106">F238</f>
        <v>77484.100000000006</v>
      </c>
      <c r="G237" s="126">
        <f t="shared" si="106"/>
        <v>77600</v>
      </c>
    </row>
    <row r="238" spans="1:7" ht="31.2" x14ac:dyDescent="0.3">
      <c r="A238" s="22"/>
      <c r="B238" s="7" t="s">
        <v>120</v>
      </c>
      <c r="C238" s="31" t="s">
        <v>618</v>
      </c>
      <c r="D238" s="32">
        <v>600</v>
      </c>
      <c r="E238" s="126">
        <f>'вед прил 7'!H788</f>
        <v>75915.899999999994</v>
      </c>
      <c r="F238" s="126">
        <f>'вед прил 7'!I788</f>
        <v>77484.100000000006</v>
      </c>
      <c r="G238" s="126">
        <f>'вед прил 7'!J788</f>
        <v>77600</v>
      </c>
    </row>
    <row r="239" spans="1:7" x14ac:dyDescent="0.3">
      <c r="A239" s="22"/>
      <c r="B239" s="7" t="s">
        <v>489</v>
      </c>
      <c r="C239" s="31" t="s">
        <v>619</v>
      </c>
      <c r="D239" s="32"/>
      <c r="E239" s="126">
        <f>E240</f>
        <v>1000</v>
      </c>
      <c r="F239" s="126">
        <f t="shared" ref="F239:G239" si="107">F240</f>
        <v>0</v>
      </c>
      <c r="G239" s="126">
        <f t="shared" si="107"/>
        <v>0</v>
      </c>
    </row>
    <row r="240" spans="1:7" ht="31.2" x14ac:dyDescent="0.3">
      <c r="A240" s="22"/>
      <c r="B240" s="7" t="s">
        <v>120</v>
      </c>
      <c r="C240" s="31" t="s">
        <v>619</v>
      </c>
      <c r="D240" s="32">
        <v>600</v>
      </c>
      <c r="E240" s="126">
        <f>'вед прил 7'!H790</f>
        <v>1000</v>
      </c>
      <c r="F240" s="126">
        <f>'вед прил 7'!I790</f>
        <v>0</v>
      </c>
      <c r="G240" s="126">
        <f>'вед прил 7'!J790</f>
        <v>0</v>
      </c>
    </row>
    <row r="241" spans="1:7" ht="93.6" x14ac:dyDescent="0.3">
      <c r="A241" s="22"/>
      <c r="B241" s="7" t="s">
        <v>498</v>
      </c>
      <c r="C241" s="31" t="s">
        <v>620</v>
      </c>
      <c r="D241" s="32"/>
      <c r="E241" s="126">
        <f>E242</f>
        <v>481.9</v>
      </c>
      <c r="F241" s="126">
        <f t="shared" ref="F241:G241" si="108">F242</f>
        <v>501.2</v>
      </c>
      <c r="G241" s="126">
        <f t="shared" si="108"/>
        <v>521.20000000000005</v>
      </c>
    </row>
    <row r="242" spans="1:7" ht="31.2" x14ac:dyDescent="0.3">
      <c r="A242" s="22"/>
      <c r="B242" s="7" t="s">
        <v>120</v>
      </c>
      <c r="C242" s="31" t="s">
        <v>620</v>
      </c>
      <c r="D242" s="32">
        <v>600</v>
      </c>
      <c r="E242" s="126">
        <f>'вед прил 7'!H792</f>
        <v>481.9</v>
      </c>
      <c r="F242" s="126">
        <f>'вед прил 7'!I792</f>
        <v>501.2</v>
      </c>
      <c r="G242" s="126">
        <f>'вед прил 7'!J792</f>
        <v>521.20000000000005</v>
      </c>
    </row>
    <row r="243" spans="1:7" hidden="1" outlineLevel="1" x14ac:dyDescent="0.3">
      <c r="A243" s="145"/>
      <c r="B243" s="146" t="s">
        <v>726</v>
      </c>
      <c r="C243" s="147" t="s">
        <v>725</v>
      </c>
      <c r="D243" s="148"/>
      <c r="E243" s="149">
        <f>E244</f>
        <v>0</v>
      </c>
      <c r="F243" s="149">
        <f t="shared" ref="F243:G244" si="109">F244</f>
        <v>0</v>
      </c>
      <c r="G243" s="149">
        <f t="shared" si="109"/>
        <v>0</v>
      </c>
    </row>
    <row r="244" spans="1:7" hidden="1" outlineLevel="1" x14ac:dyDescent="0.3">
      <c r="A244" s="145"/>
      <c r="B244" s="146" t="s">
        <v>727</v>
      </c>
      <c r="C244" s="147" t="s">
        <v>724</v>
      </c>
      <c r="D244" s="148"/>
      <c r="E244" s="149">
        <f>E245</f>
        <v>0</v>
      </c>
      <c r="F244" s="149">
        <f t="shared" si="109"/>
        <v>0</v>
      </c>
      <c r="G244" s="149">
        <f t="shared" si="109"/>
        <v>0</v>
      </c>
    </row>
    <row r="245" spans="1:7" ht="31.2" hidden="1" outlineLevel="1" x14ac:dyDescent="0.3">
      <c r="A245" s="145"/>
      <c r="B245" s="146" t="s">
        <v>120</v>
      </c>
      <c r="C245" s="147" t="s">
        <v>724</v>
      </c>
      <c r="D245" s="148">
        <v>600</v>
      </c>
      <c r="E245" s="149">
        <f>'вед прил 7'!H795</f>
        <v>0</v>
      </c>
      <c r="F245" s="149">
        <f>'вед прил 7'!I795</f>
        <v>0</v>
      </c>
      <c r="G245" s="149">
        <f>'вед прил 7'!J795</f>
        <v>0</v>
      </c>
    </row>
    <row r="246" spans="1:7" collapsed="1" x14ac:dyDescent="0.3">
      <c r="A246" s="22"/>
      <c r="B246" s="7" t="s">
        <v>640</v>
      </c>
      <c r="C246" s="31" t="s">
        <v>641</v>
      </c>
      <c r="D246" s="32"/>
      <c r="E246" s="126">
        <f>E247</f>
        <v>3470.7000000000003</v>
      </c>
      <c r="F246" s="126">
        <f t="shared" ref="F246:G247" si="110">F247</f>
        <v>3370.7000000000003</v>
      </c>
      <c r="G246" s="126">
        <f t="shared" si="110"/>
        <v>3370.7000000000003</v>
      </c>
    </row>
    <row r="247" spans="1:7" x14ac:dyDescent="0.3">
      <c r="A247" s="22"/>
      <c r="B247" s="7" t="s">
        <v>642</v>
      </c>
      <c r="C247" s="31" t="s">
        <v>643</v>
      </c>
      <c r="D247" s="32"/>
      <c r="E247" s="126">
        <f>E248</f>
        <v>3470.7000000000003</v>
      </c>
      <c r="F247" s="126">
        <f t="shared" si="110"/>
        <v>3370.7000000000003</v>
      </c>
      <c r="G247" s="126">
        <f t="shared" si="110"/>
        <v>3370.7000000000003</v>
      </c>
    </row>
    <row r="248" spans="1:7" x14ac:dyDescent="0.3">
      <c r="A248" s="22"/>
      <c r="B248" s="7" t="s">
        <v>61</v>
      </c>
      <c r="C248" s="31" t="s">
        <v>644</v>
      </c>
      <c r="D248" s="32"/>
      <c r="E248" s="126">
        <f>E249+E250+E251</f>
        <v>3470.7000000000003</v>
      </c>
      <c r="F248" s="126">
        <f t="shared" ref="F248:G248" si="111">F249+F250+F251</f>
        <v>3370.7000000000003</v>
      </c>
      <c r="G248" s="126">
        <f t="shared" si="111"/>
        <v>3370.7000000000003</v>
      </c>
    </row>
    <row r="249" spans="1:7" ht="46.8" x14ac:dyDescent="0.3">
      <c r="A249" s="22"/>
      <c r="B249" s="7" t="s">
        <v>63</v>
      </c>
      <c r="C249" s="31" t="s">
        <v>644</v>
      </c>
      <c r="D249" s="32">
        <v>100</v>
      </c>
      <c r="E249" s="126">
        <f>'вед прил 7'!H852</f>
        <v>3297.9</v>
      </c>
      <c r="F249" s="126">
        <f>'вед прил 7'!I852</f>
        <v>3297.9</v>
      </c>
      <c r="G249" s="126">
        <f>'вед прил 7'!J852</f>
        <v>3297.9</v>
      </c>
    </row>
    <row r="250" spans="1:7" ht="31.2" x14ac:dyDescent="0.3">
      <c r="A250" s="22"/>
      <c r="B250" s="7" t="s">
        <v>21</v>
      </c>
      <c r="C250" s="31" t="s">
        <v>644</v>
      </c>
      <c r="D250" s="32">
        <v>200</v>
      </c>
      <c r="E250" s="126">
        <f>'вед прил 7'!H853</f>
        <v>172.8</v>
      </c>
      <c r="F250" s="126">
        <f>'вед прил 7'!I853</f>
        <v>72.8</v>
      </c>
      <c r="G250" s="126">
        <f>'вед прил 7'!J853</f>
        <v>72.8</v>
      </c>
    </row>
    <row r="251" spans="1:7" hidden="1" outlineLevel="1" x14ac:dyDescent="0.3">
      <c r="A251" s="145"/>
      <c r="B251" s="146" t="s">
        <v>67</v>
      </c>
      <c r="C251" s="151" t="s">
        <v>644</v>
      </c>
      <c r="D251" s="152">
        <v>800</v>
      </c>
      <c r="E251" s="149">
        <f>'вед прил 7'!H854</f>
        <v>0</v>
      </c>
      <c r="F251" s="149">
        <f>'вед прил 7'!I854</f>
        <v>0</v>
      </c>
      <c r="G251" s="149">
        <f>'вед прил 7'!J854</f>
        <v>0</v>
      </c>
    </row>
    <row r="252" spans="1:7" collapsed="1" x14ac:dyDescent="0.3">
      <c r="A252" s="27">
        <v>6</v>
      </c>
      <c r="B252" s="28" t="s">
        <v>389</v>
      </c>
      <c r="C252" s="29" t="s">
        <v>390</v>
      </c>
      <c r="D252" s="30"/>
      <c r="E252" s="125">
        <f>E253+E261+E300+E324</f>
        <v>159955.9</v>
      </c>
      <c r="F252" s="125">
        <f>F253+F261+F300+F324</f>
        <v>182474.1</v>
      </c>
      <c r="G252" s="125">
        <f>G253+G261+G300+G324</f>
        <v>173866.4</v>
      </c>
    </row>
    <row r="253" spans="1:7" ht="31.2" x14ac:dyDescent="0.3">
      <c r="A253" s="22"/>
      <c r="B253" s="7" t="s">
        <v>575</v>
      </c>
      <c r="C253" s="31" t="s">
        <v>576</v>
      </c>
      <c r="D253" s="32"/>
      <c r="E253" s="126">
        <f>E254</f>
        <v>2468.8000000000002</v>
      </c>
      <c r="F253" s="126">
        <f t="shared" ref="F253:G253" si="112">F254</f>
        <v>2468.8000000000002</v>
      </c>
      <c r="G253" s="126">
        <f t="shared" si="112"/>
        <v>2468.8000000000002</v>
      </c>
    </row>
    <row r="254" spans="1:7" ht="31.2" x14ac:dyDescent="0.3">
      <c r="A254" s="22"/>
      <c r="B254" s="35" t="s">
        <v>577</v>
      </c>
      <c r="C254" s="31" t="s">
        <v>578</v>
      </c>
      <c r="D254" s="32"/>
      <c r="E254" s="126">
        <f>E259+E255</f>
        <v>2468.8000000000002</v>
      </c>
      <c r="F254" s="126">
        <f t="shared" ref="F254:G254" si="113">F259+F255</f>
        <v>2468.8000000000002</v>
      </c>
      <c r="G254" s="126">
        <f t="shared" si="113"/>
        <v>2468.8000000000002</v>
      </c>
    </row>
    <row r="255" spans="1:7" ht="31.2" x14ac:dyDescent="0.3">
      <c r="A255" s="22"/>
      <c r="B255" s="7" t="s">
        <v>668</v>
      </c>
      <c r="C255" s="31" t="s">
        <v>669</v>
      </c>
      <c r="D255" s="32"/>
      <c r="E255" s="126">
        <f>E256+E257+E258</f>
        <v>2000</v>
      </c>
      <c r="F255" s="126">
        <f t="shared" ref="F255:G255" si="114">F256+F257+F258</f>
        <v>2000</v>
      </c>
      <c r="G255" s="126">
        <f t="shared" si="114"/>
        <v>2000</v>
      </c>
    </row>
    <row r="256" spans="1:7" ht="46.8" x14ac:dyDescent="0.3">
      <c r="A256" s="22"/>
      <c r="B256" s="7" t="s">
        <v>63</v>
      </c>
      <c r="C256" s="31" t="s">
        <v>669</v>
      </c>
      <c r="D256" s="32">
        <v>100</v>
      </c>
      <c r="E256" s="126">
        <f>'вед прил 7'!H940</f>
        <v>800</v>
      </c>
      <c r="F256" s="126">
        <f>'вед прил 7'!I940</f>
        <v>800</v>
      </c>
      <c r="G256" s="126">
        <f>'вед прил 7'!J940</f>
        <v>800</v>
      </c>
    </row>
    <row r="257" spans="1:7" ht="31.2" x14ac:dyDescent="0.3">
      <c r="A257" s="22"/>
      <c r="B257" s="7" t="s">
        <v>21</v>
      </c>
      <c r="C257" s="31" t="s">
        <v>669</v>
      </c>
      <c r="D257" s="32">
        <v>200</v>
      </c>
      <c r="E257" s="126">
        <f>'вед прил 7'!H941</f>
        <v>600</v>
      </c>
      <c r="F257" s="126">
        <f>'вед прил 7'!I941</f>
        <v>600</v>
      </c>
      <c r="G257" s="126">
        <f>'вед прил 7'!J941</f>
        <v>600</v>
      </c>
    </row>
    <row r="258" spans="1:7" x14ac:dyDescent="0.3">
      <c r="A258" s="22"/>
      <c r="B258" s="7" t="s">
        <v>22</v>
      </c>
      <c r="C258" s="31" t="s">
        <v>669</v>
      </c>
      <c r="D258" s="32">
        <v>300</v>
      </c>
      <c r="E258" s="126">
        <f>'вед прил 7'!H942</f>
        <v>600</v>
      </c>
      <c r="F258" s="126">
        <f>'вед прил 7'!I942</f>
        <v>600</v>
      </c>
      <c r="G258" s="126">
        <f>'вед прил 7'!J942</f>
        <v>600</v>
      </c>
    </row>
    <row r="259" spans="1:7" ht="109.2" x14ac:dyDescent="0.3">
      <c r="A259" s="22"/>
      <c r="B259" s="8" t="s">
        <v>579</v>
      </c>
      <c r="C259" s="31" t="s">
        <v>580</v>
      </c>
      <c r="D259" s="32"/>
      <c r="E259" s="126">
        <f>E260</f>
        <v>468.8</v>
      </c>
      <c r="F259" s="126">
        <f t="shared" ref="F259:G259" si="115">F260</f>
        <v>468.8</v>
      </c>
      <c r="G259" s="126">
        <f t="shared" si="115"/>
        <v>468.8</v>
      </c>
    </row>
    <row r="260" spans="1:7" ht="31.2" x14ac:dyDescent="0.3">
      <c r="A260" s="22"/>
      <c r="B260" s="7" t="s">
        <v>120</v>
      </c>
      <c r="C260" s="31" t="s">
        <v>580</v>
      </c>
      <c r="D260" s="32">
        <v>600</v>
      </c>
      <c r="E260" s="126">
        <f>'вед прил 7'!H716+'вед прил 7'!H877</f>
        <v>468.8</v>
      </c>
      <c r="F260" s="126">
        <f>'вед прил 7'!I716+'вед прил 7'!I877</f>
        <v>468.8</v>
      </c>
      <c r="G260" s="126">
        <f>'вед прил 7'!J716+'вед прил 7'!J877</f>
        <v>468.8</v>
      </c>
    </row>
    <row r="261" spans="1:7" ht="31.2" x14ac:dyDescent="0.3">
      <c r="A261" s="22"/>
      <c r="B261" s="7" t="s">
        <v>391</v>
      </c>
      <c r="C261" s="31" t="s">
        <v>392</v>
      </c>
      <c r="D261" s="32"/>
      <c r="E261" s="126">
        <f>E262+E277+E284+E297</f>
        <v>153822.1</v>
      </c>
      <c r="F261" s="126">
        <f>F262+F277+F284+F297</f>
        <v>152490.30000000002</v>
      </c>
      <c r="G261" s="126">
        <f>G262+G277+G284+G297</f>
        <v>152826.5</v>
      </c>
    </row>
    <row r="262" spans="1:7" ht="31.2" x14ac:dyDescent="0.3">
      <c r="A262" s="22"/>
      <c r="B262" s="35" t="s">
        <v>653</v>
      </c>
      <c r="C262" s="31" t="s">
        <v>654</v>
      </c>
      <c r="D262" s="32"/>
      <c r="E262" s="126">
        <f>E263+E267+E275+E265+E271+E269+E273</f>
        <v>126600.1</v>
      </c>
      <c r="F262" s="126">
        <f t="shared" ref="F262:G262" si="116">F263+F267+F275+F265+F271+F269</f>
        <v>120273.1</v>
      </c>
      <c r="G262" s="126">
        <f t="shared" si="116"/>
        <v>119751</v>
      </c>
    </row>
    <row r="263" spans="1:7" ht="31.2" x14ac:dyDescent="0.3">
      <c r="A263" s="22"/>
      <c r="B263" s="7" t="s">
        <v>178</v>
      </c>
      <c r="C263" s="31" t="s">
        <v>655</v>
      </c>
      <c r="D263" s="32"/>
      <c r="E263" s="126">
        <f>E264</f>
        <v>116480.1</v>
      </c>
      <c r="F263" s="126">
        <f t="shared" ref="F263:G263" si="117">F264</f>
        <v>118923.1</v>
      </c>
      <c r="G263" s="126">
        <f t="shared" si="117"/>
        <v>119551</v>
      </c>
    </row>
    <row r="264" spans="1:7" ht="31.2" x14ac:dyDescent="0.3">
      <c r="A264" s="22"/>
      <c r="B264" s="7" t="s">
        <v>120</v>
      </c>
      <c r="C264" s="31" t="s">
        <v>655</v>
      </c>
      <c r="D264" s="32">
        <v>600</v>
      </c>
      <c r="E264" s="126">
        <f>'вед прил 7'!H881</f>
        <v>116480.1</v>
      </c>
      <c r="F264" s="126">
        <f>'вед прил 7'!I881</f>
        <v>118923.1</v>
      </c>
      <c r="G264" s="126">
        <f>'вед прил 7'!J881</f>
        <v>119551</v>
      </c>
    </row>
    <row r="265" spans="1:7" x14ac:dyDescent="0.3">
      <c r="A265" s="22"/>
      <c r="B265" s="7" t="s">
        <v>487</v>
      </c>
      <c r="C265" s="31" t="s">
        <v>729</v>
      </c>
      <c r="D265" s="32"/>
      <c r="E265" s="126">
        <f>E266</f>
        <v>2000</v>
      </c>
      <c r="F265" s="126">
        <f t="shared" ref="F265:G265" si="118">F266</f>
        <v>350</v>
      </c>
      <c r="G265" s="126">
        <f t="shared" si="118"/>
        <v>0</v>
      </c>
    </row>
    <row r="266" spans="1:7" ht="31.2" x14ac:dyDescent="0.3">
      <c r="A266" s="22"/>
      <c r="B266" s="7" t="s">
        <v>120</v>
      </c>
      <c r="C266" s="31" t="s">
        <v>729</v>
      </c>
      <c r="D266" s="32">
        <v>600</v>
      </c>
      <c r="E266" s="126">
        <f>'вед прил 7'!H883</f>
        <v>2000</v>
      </c>
      <c r="F266" s="126">
        <f>'вед прил 7'!I883</f>
        <v>350</v>
      </c>
      <c r="G266" s="126">
        <f>'вед прил 7'!J883</f>
        <v>0</v>
      </c>
    </row>
    <row r="267" spans="1:7" x14ac:dyDescent="0.3">
      <c r="A267" s="22"/>
      <c r="B267" s="7" t="s">
        <v>489</v>
      </c>
      <c r="C267" s="31" t="s">
        <v>656</v>
      </c>
      <c r="D267" s="32"/>
      <c r="E267" s="126">
        <f>E268</f>
        <v>3000</v>
      </c>
      <c r="F267" s="126">
        <f t="shared" ref="F267:G267" si="119">F268</f>
        <v>1000</v>
      </c>
      <c r="G267" s="126">
        <f t="shared" si="119"/>
        <v>200</v>
      </c>
    </row>
    <row r="268" spans="1:7" ht="31.2" x14ac:dyDescent="0.3">
      <c r="A268" s="22"/>
      <c r="B268" s="7" t="s">
        <v>120</v>
      </c>
      <c r="C268" s="31" t="s">
        <v>656</v>
      </c>
      <c r="D268" s="32">
        <v>600</v>
      </c>
      <c r="E268" s="126">
        <f>'вед прил 7'!H885</f>
        <v>3000</v>
      </c>
      <c r="F268" s="126">
        <f>'вед прил 7'!I885</f>
        <v>1000</v>
      </c>
      <c r="G268" s="126">
        <f>'вед прил 7'!J885</f>
        <v>200</v>
      </c>
    </row>
    <row r="269" spans="1:7" ht="31.2" hidden="1" outlineLevel="1" x14ac:dyDescent="0.3">
      <c r="A269" s="145"/>
      <c r="B269" s="146" t="s">
        <v>492</v>
      </c>
      <c r="C269" s="147" t="s">
        <v>828</v>
      </c>
      <c r="D269" s="148"/>
      <c r="E269" s="149">
        <f>E270</f>
        <v>0</v>
      </c>
      <c r="F269" s="149">
        <f t="shared" ref="F269:G269" si="120">F270</f>
        <v>0</v>
      </c>
      <c r="G269" s="149">
        <f t="shared" si="120"/>
        <v>0</v>
      </c>
    </row>
    <row r="270" spans="1:7" ht="31.2" hidden="1" outlineLevel="1" x14ac:dyDescent="0.3">
      <c r="A270" s="145"/>
      <c r="B270" s="146" t="s">
        <v>120</v>
      </c>
      <c r="C270" s="147" t="s">
        <v>828</v>
      </c>
      <c r="D270" s="148">
        <v>600</v>
      </c>
      <c r="E270" s="149">
        <f>'вед прил 7'!H887</f>
        <v>0</v>
      </c>
      <c r="F270" s="149">
        <f>'вед прил 7'!I887</f>
        <v>0</v>
      </c>
      <c r="G270" s="149">
        <f>'вед прил 7'!J887</f>
        <v>0</v>
      </c>
    </row>
    <row r="271" spans="1:7" ht="46.8" hidden="1" outlineLevel="1" x14ac:dyDescent="0.3">
      <c r="A271" s="145"/>
      <c r="B271" s="146" t="s">
        <v>787</v>
      </c>
      <c r="C271" s="147" t="s">
        <v>771</v>
      </c>
      <c r="D271" s="148"/>
      <c r="E271" s="149">
        <f>E272</f>
        <v>0</v>
      </c>
      <c r="F271" s="149">
        <f t="shared" ref="F271:G271" si="121">F272</f>
        <v>0</v>
      </c>
      <c r="G271" s="149">
        <f t="shared" si="121"/>
        <v>0</v>
      </c>
    </row>
    <row r="272" spans="1:7" ht="31.2" hidden="1" outlineLevel="1" x14ac:dyDescent="0.3">
      <c r="A272" s="145"/>
      <c r="B272" s="146" t="s">
        <v>120</v>
      </c>
      <c r="C272" s="147" t="s">
        <v>771</v>
      </c>
      <c r="D272" s="148">
        <v>600</v>
      </c>
      <c r="E272" s="149">
        <f>'вед прил 7'!H889</f>
        <v>0</v>
      </c>
      <c r="F272" s="149">
        <f>'вед прил 7'!I889</f>
        <v>0</v>
      </c>
      <c r="G272" s="149">
        <f>'вед прил 7'!J889</f>
        <v>0</v>
      </c>
    </row>
    <row r="273" spans="1:7" ht="46.8" hidden="1" outlineLevel="1" x14ac:dyDescent="0.3">
      <c r="A273" s="145"/>
      <c r="B273" s="146" t="s">
        <v>787</v>
      </c>
      <c r="C273" s="147" t="s">
        <v>829</v>
      </c>
      <c r="D273" s="148"/>
      <c r="E273" s="149">
        <f>E274</f>
        <v>0</v>
      </c>
      <c r="F273" s="149">
        <f t="shared" ref="F273:G273" si="122">F274</f>
        <v>0</v>
      </c>
      <c r="G273" s="149">
        <f t="shared" si="122"/>
        <v>0</v>
      </c>
    </row>
    <row r="274" spans="1:7" ht="31.2" hidden="1" outlineLevel="1" x14ac:dyDescent="0.3">
      <c r="A274" s="145"/>
      <c r="B274" s="146" t="s">
        <v>120</v>
      </c>
      <c r="C274" s="147" t="s">
        <v>829</v>
      </c>
      <c r="D274" s="148">
        <v>600</v>
      </c>
      <c r="E274" s="149">
        <f>'вед прил 7'!H891</f>
        <v>0</v>
      </c>
      <c r="F274" s="149">
        <f>'вед прил 7'!I891</f>
        <v>0</v>
      </c>
      <c r="G274" s="149">
        <f>'вед прил 7'!J891</f>
        <v>0</v>
      </c>
    </row>
    <row r="275" spans="1:7" ht="93.6" collapsed="1" x14ac:dyDescent="0.3">
      <c r="A275" s="22"/>
      <c r="B275" s="7" t="s">
        <v>831</v>
      </c>
      <c r="C275" s="31" t="s">
        <v>830</v>
      </c>
      <c r="D275" s="32"/>
      <c r="E275" s="126">
        <f>E276</f>
        <v>5120</v>
      </c>
      <c r="F275" s="126">
        <f t="shared" ref="F275:G275" si="123">F276</f>
        <v>0</v>
      </c>
      <c r="G275" s="126">
        <f t="shared" si="123"/>
        <v>0</v>
      </c>
    </row>
    <row r="276" spans="1:7" ht="31.2" x14ac:dyDescent="0.3">
      <c r="A276" s="22"/>
      <c r="B276" s="7" t="s">
        <v>120</v>
      </c>
      <c r="C276" s="31" t="s">
        <v>830</v>
      </c>
      <c r="D276" s="32">
        <v>600</v>
      </c>
      <c r="E276" s="126">
        <f>'вед прил 7'!H892</f>
        <v>5120</v>
      </c>
      <c r="F276" s="126">
        <f>'вед прил 7'!I893</f>
        <v>0</v>
      </c>
      <c r="G276" s="126">
        <f>'вед прил 7'!J893</f>
        <v>0</v>
      </c>
    </row>
    <row r="277" spans="1:7" x14ac:dyDescent="0.3">
      <c r="A277" s="22"/>
      <c r="B277" s="7" t="s">
        <v>658</v>
      </c>
      <c r="C277" s="43" t="s">
        <v>659</v>
      </c>
      <c r="D277" s="32"/>
      <c r="E277" s="126">
        <f>E278+E282+E280</f>
        <v>15985.9</v>
      </c>
      <c r="F277" s="126">
        <f t="shared" ref="F277:G277" si="124">F278+F282</f>
        <v>15351.1</v>
      </c>
      <c r="G277" s="126">
        <f t="shared" si="124"/>
        <v>15479.4</v>
      </c>
    </row>
    <row r="278" spans="1:7" ht="31.2" x14ac:dyDescent="0.3">
      <c r="A278" s="22"/>
      <c r="B278" s="7" t="s">
        <v>178</v>
      </c>
      <c r="C278" s="31" t="s">
        <v>660</v>
      </c>
      <c r="D278" s="32"/>
      <c r="E278" s="126">
        <f>E279</f>
        <v>15985.9</v>
      </c>
      <c r="F278" s="126">
        <f t="shared" ref="F278:G278" si="125">F279</f>
        <v>15351.1</v>
      </c>
      <c r="G278" s="126">
        <f t="shared" si="125"/>
        <v>15479.4</v>
      </c>
    </row>
    <row r="279" spans="1:7" ht="31.2" x14ac:dyDescent="0.3">
      <c r="A279" s="22"/>
      <c r="B279" s="7" t="s">
        <v>120</v>
      </c>
      <c r="C279" s="31" t="s">
        <v>660</v>
      </c>
      <c r="D279" s="32">
        <v>600</v>
      </c>
      <c r="E279" s="126">
        <f>'вед прил 7'!H896</f>
        <v>15985.9</v>
      </c>
      <c r="F279" s="126">
        <f>'вед прил 7'!I896</f>
        <v>15351.1</v>
      </c>
      <c r="G279" s="126">
        <f>'вед прил 7'!J896</f>
        <v>15479.4</v>
      </c>
    </row>
    <row r="280" spans="1:7" hidden="1" outlineLevel="1" x14ac:dyDescent="0.3">
      <c r="A280" s="145"/>
      <c r="B280" s="146" t="s">
        <v>487</v>
      </c>
      <c r="C280" s="151" t="s">
        <v>820</v>
      </c>
      <c r="D280" s="152"/>
      <c r="E280" s="149">
        <f>E281</f>
        <v>0</v>
      </c>
      <c r="F280" s="149">
        <f t="shared" ref="F280:G280" si="126">F281</f>
        <v>0</v>
      </c>
      <c r="G280" s="149">
        <f t="shared" si="126"/>
        <v>0</v>
      </c>
    </row>
    <row r="281" spans="1:7" ht="31.2" hidden="1" outlineLevel="1" x14ac:dyDescent="0.3">
      <c r="A281" s="145"/>
      <c r="B281" s="146" t="s">
        <v>120</v>
      </c>
      <c r="C281" s="151" t="s">
        <v>820</v>
      </c>
      <c r="D281" s="152">
        <v>600</v>
      </c>
      <c r="E281" s="149">
        <f>'вед прил 7'!H898</f>
        <v>0</v>
      </c>
      <c r="F281" s="149">
        <f>'вед прил 7'!I898</f>
        <v>0</v>
      </c>
      <c r="G281" s="149">
        <f>'вед прил 7'!J898</f>
        <v>0</v>
      </c>
    </row>
    <row r="282" spans="1:7" hidden="1" outlineLevel="1" x14ac:dyDescent="0.3">
      <c r="A282" s="145"/>
      <c r="B282" s="146" t="s">
        <v>489</v>
      </c>
      <c r="C282" s="147" t="s">
        <v>661</v>
      </c>
      <c r="D282" s="148"/>
      <c r="E282" s="149">
        <f>E283</f>
        <v>0</v>
      </c>
      <c r="F282" s="149">
        <f t="shared" ref="F282:G282" si="127">F283</f>
        <v>0</v>
      </c>
      <c r="G282" s="149">
        <f t="shared" si="127"/>
        <v>0</v>
      </c>
    </row>
    <row r="283" spans="1:7" ht="31.2" hidden="1" outlineLevel="1" x14ac:dyDescent="0.3">
      <c r="A283" s="145"/>
      <c r="B283" s="146" t="s">
        <v>120</v>
      </c>
      <c r="C283" s="147" t="s">
        <v>661</v>
      </c>
      <c r="D283" s="148">
        <v>600</v>
      </c>
      <c r="E283" s="149">
        <f>'вед прил 7'!H900</f>
        <v>0</v>
      </c>
      <c r="F283" s="149">
        <f>'вед прил 7'!I900</f>
        <v>0</v>
      </c>
      <c r="G283" s="149">
        <f>'вед прил 7'!J900</f>
        <v>0</v>
      </c>
    </row>
    <row r="284" spans="1:7" collapsed="1" x14ac:dyDescent="0.3">
      <c r="A284" s="22"/>
      <c r="B284" s="7" t="s">
        <v>393</v>
      </c>
      <c r="C284" s="43" t="s">
        <v>394</v>
      </c>
      <c r="D284" s="32"/>
      <c r="E284" s="126">
        <f>E290+E285+E288+E295</f>
        <v>11236.1</v>
      </c>
      <c r="F284" s="126">
        <f t="shared" ref="F284:G284" si="128">F290+F285+F288+F295</f>
        <v>16866.099999999999</v>
      </c>
      <c r="G284" s="126">
        <f t="shared" si="128"/>
        <v>17596.099999999999</v>
      </c>
    </row>
    <row r="285" spans="1:7" ht="31.2" x14ac:dyDescent="0.3">
      <c r="A285" s="22"/>
      <c r="B285" s="7" t="s">
        <v>178</v>
      </c>
      <c r="C285" s="31" t="s">
        <v>662</v>
      </c>
      <c r="D285" s="32"/>
      <c r="E285" s="126">
        <f>E287+E286</f>
        <v>9924.4</v>
      </c>
      <c r="F285" s="126">
        <f>F287+F286</f>
        <v>10104.4</v>
      </c>
      <c r="G285" s="126">
        <f>G287+G286</f>
        <v>10184.4</v>
      </c>
    </row>
    <row r="286" spans="1:7" ht="46.8" x14ac:dyDescent="0.3">
      <c r="A286" s="22"/>
      <c r="B286" s="7" t="s">
        <v>63</v>
      </c>
      <c r="C286" s="31" t="s">
        <v>662</v>
      </c>
      <c r="D286" s="32">
        <v>100</v>
      </c>
      <c r="E286" s="126">
        <f>'вед прил 7'!H903</f>
        <v>9746.4</v>
      </c>
      <c r="F286" s="126">
        <f>'вед прил 7'!I903</f>
        <v>9746.4</v>
      </c>
      <c r="G286" s="126">
        <f>'вед прил 7'!J903</f>
        <v>9746.4</v>
      </c>
    </row>
    <row r="287" spans="1:7" ht="31.2" x14ac:dyDescent="0.3">
      <c r="A287" s="22"/>
      <c r="B287" s="7" t="s">
        <v>21</v>
      </c>
      <c r="C287" s="31" t="s">
        <v>662</v>
      </c>
      <c r="D287" s="32">
        <v>200</v>
      </c>
      <c r="E287" s="126">
        <f>'вед прил 7'!H904</f>
        <v>178</v>
      </c>
      <c r="F287" s="126">
        <f>'вед прил 7'!I904</f>
        <v>358</v>
      </c>
      <c r="G287" s="126">
        <f>'вед прил 7'!J904</f>
        <v>438</v>
      </c>
    </row>
    <row r="288" spans="1:7" ht="31.2" hidden="1" outlineLevel="1" x14ac:dyDescent="0.3">
      <c r="A288" s="145"/>
      <c r="B288" s="146" t="s">
        <v>338</v>
      </c>
      <c r="C288" s="151" t="s">
        <v>396</v>
      </c>
      <c r="D288" s="152"/>
      <c r="E288" s="149">
        <f>E289</f>
        <v>0</v>
      </c>
      <c r="F288" s="149">
        <f t="shared" ref="F288:G288" si="129">F289</f>
        <v>0</v>
      </c>
      <c r="G288" s="149">
        <f t="shared" si="129"/>
        <v>0</v>
      </c>
    </row>
    <row r="289" spans="1:7" ht="31.2" hidden="1" outlineLevel="1" x14ac:dyDescent="0.3">
      <c r="A289" s="145"/>
      <c r="B289" s="146" t="s">
        <v>36</v>
      </c>
      <c r="C289" s="151" t="s">
        <v>396</v>
      </c>
      <c r="D289" s="152">
        <v>400</v>
      </c>
      <c r="E289" s="149">
        <f>'вед прил 7'!H439</f>
        <v>0</v>
      </c>
      <c r="F289" s="149">
        <f>'вед прил 7'!I439</f>
        <v>0</v>
      </c>
      <c r="G289" s="149">
        <f>'вед прил 7'!J439</f>
        <v>0</v>
      </c>
    </row>
    <row r="290" spans="1:7" ht="31.2" collapsed="1" x14ac:dyDescent="0.3">
      <c r="A290" s="22"/>
      <c r="B290" s="7" t="s">
        <v>663</v>
      </c>
      <c r="C290" s="31" t="s">
        <v>664</v>
      </c>
      <c r="D290" s="32"/>
      <c r="E290" s="126">
        <f>E294+E293+E292+E291</f>
        <v>0</v>
      </c>
      <c r="F290" s="126">
        <f t="shared" ref="F290:G290" si="130">F294+F293+F292+F291</f>
        <v>5450</v>
      </c>
      <c r="G290" s="126">
        <f t="shared" si="130"/>
        <v>6100</v>
      </c>
    </row>
    <row r="291" spans="1:7" ht="46.8" x14ac:dyDescent="0.3">
      <c r="A291" s="22"/>
      <c r="B291" s="7" t="s">
        <v>63</v>
      </c>
      <c r="C291" s="31" t="s">
        <v>664</v>
      </c>
      <c r="D291" s="32">
        <v>100</v>
      </c>
      <c r="E291" s="126">
        <f>'вед прил 7'!H906</f>
        <v>0</v>
      </c>
      <c r="F291" s="126">
        <f>'вед прил 7'!I906</f>
        <v>300</v>
      </c>
      <c r="G291" s="126">
        <f>'вед прил 7'!J906</f>
        <v>300</v>
      </c>
    </row>
    <row r="292" spans="1:7" ht="31.2" x14ac:dyDescent="0.3">
      <c r="A292" s="22"/>
      <c r="B292" s="7" t="s">
        <v>21</v>
      </c>
      <c r="C292" s="31" t="s">
        <v>664</v>
      </c>
      <c r="D292" s="32">
        <v>200</v>
      </c>
      <c r="E292" s="126">
        <f>'вед прил 7'!H907</f>
        <v>0</v>
      </c>
      <c r="F292" s="126">
        <f>'вед прил 7'!I907</f>
        <v>3150</v>
      </c>
      <c r="G292" s="126">
        <f>'вед прил 7'!J907</f>
        <v>3800</v>
      </c>
    </row>
    <row r="293" spans="1:7" x14ac:dyDescent="0.3">
      <c r="A293" s="22"/>
      <c r="B293" s="7" t="s">
        <v>22</v>
      </c>
      <c r="C293" s="31" t="s">
        <v>664</v>
      </c>
      <c r="D293" s="32">
        <v>300</v>
      </c>
      <c r="E293" s="126">
        <f>'вед прил 7'!H908</f>
        <v>0</v>
      </c>
      <c r="F293" s="126">
        <f>'вед прил 7'!I908</f>
        <v>2000</v>
      </c>
      <c r="G293" s="126">
        <f>'вед прил 7'!J908</f>
        <v>2000</v>
      </c>
    </row>
    <row r="294" spans="1:7" ht="31.2" hidden="1" outlineLevel="1" x14ac:dyDescent="0.3">
      <c r="A294" s="145"/>
      <c r="B294" s="146" t="s">
        <v>120</v>
      </c>
      <c r="C294" s="151" t="s">
        <v>664</v>
      </c>
      <c r="D294" s="152">
        <v>600</v>
      </c>
      <c r="E294" s="149">
        <f>'вед прил 7'!H909</f>
        <v>0</v>
      </c>
      <c r="F294" s="149">
        <f>'вед прил 7'!I909</f>
        <v>0</v>
      </c>
      <c r="G294" s="149">
        <f>'вед прил 7'!J909</f>
        <v>0</v>
      </c>
    </row>
    <row r="295" spans="1:7" ht="31.2" collapsed="1" x14ac:dyDescent="0.3">
      <c r="A295" s="22"/>
      <c r="B295" s="7" t="s">
        <v>657</v>
      </c>
      <c r="C295" s="31" t="s">
        <v>821</v>
      </c>
      <c r="D295" s="32"/>
      <c r="E295" s="126">
        <f>E296</f>
        <v>1311.7</v>
      </c>
      <c r="F295" s="126">
        <f t="shared" ref="F295:G295" si="131">F296</f>
        <v>1311.7</v>
      </c>
      <c r="G295" s="126">
        <f t="shared" si="131"/>
        <v>1311.7</v>
      </c>
    </row>
    <row r="296" spans="1:7" ht="46.8" x14ac:dyDescent="0.3">
      <c r="A296" s="22"/>
      <c r="B296" s="7" t="s">
        <v>63</v>
      </c>
      <c r="C296" s="31" t="s">
        <v>821</v>
      </c>
      <c r="D296" s="32">
        <v>100</v>
      </c>
      <c r="E296" s="126">
        <f>'вед прил 7'!H911</f>
        <v>1311.7</v>
      </c>
      <c r="F296" s="126">
        <f>'вед прил 7'!I911</f>
        <v>1311.7</v>
      </c>
      <c r="G296" s="126">
        <f>'вед прил 7'!J911</f>
        <v>1311.7</v>
      </c>
    </row>
    <row r="297" spans="1:7" hidden="1" outlineLevel="1" x14ac:dyDescent="0.3">
      <c r="A297" s="145"/>
      <c r="B297" s="146" t="s">
        <v>731</v>
      </c>
      <c r="C297" s="147" t="s">
        <v>732</v>
      </c>
      <c r="D297" s="152"/>
      <c r="E297" s="149">
        <f>E298</f>
        <v>0</v>
      </c>
      <c r="F297" s="149">
        <f t="shared" ref="F297:G298" si="132">F298</f>
        <v>0</v>
      </c>
      <c r="G297" s="149">
        <f t="shared" si="132"/>
        <v>0</v>
      </c>
    </row>
    <row r="298" spans="1:7" ht="31.2" hidden="1" outlineLevel="1" x14ac:dyDescent="0.3">
      <c r="A298" s="145"/>
      <c r="B298" s="146" t="s">
        <v>733</v>
      </c>
      <c r="C298" s="147" t="s">
        <v>730</v>
      </c>
      <c r="D298" s="148"/>
      <c r="E298" s="149">
        <f>E299</f>
        <v>0</v>
      </c>
      <c r="F298" s="149">
        <f t="shared" si="132"/>
        <v>0</v>
      </c>
      <c r="G298" s="149">
        <f t="shared" si="132"/>
        <v>0</v>
      </c>
    </row>
    <row r="299" spans="1:7" ht="31.2" hidden="1" outlineLevel="1" x14ac:dyDescent="0.3">
      <c r="A299" s="145"/>
      <c r="B299" s="146" t="s">
        <v>120</v>
      </c>
      <c r="C299" s="147" t="s">
        <v>730</v>
      </c>
      <c r="D299" s="148">
        <v>600</v>
      </c>
      <c r="E299" s="149">
        <f>'вед прил 7'!H914</f>
        <v>0</v>
      </c>
      <c r="F299" s="149">
        <f>'вед прил 7'!I914</f>
        <v>0</v>
      </c>
      <c r="G299" s="149">
        <f>'вед прил 7'!J914</f>
        <v>0</v>
      </c>
    </row>
    <row r="300" spans="1:7" ht="31.2" collapsed="1" x14ac:dyDescent="0.3">
      <c r="A300" s="22"/>
      <c r="B300" s="7" t="s">
        <v>397</v>
      </c>
      <c r="C300" s="31" t="s">
        <v>398</v>
      </c>
      <c r="D300" s="32"/>
      <c r="E300" s="126">
        <f>E301+E312+E308+E320+E317</f>
        <v>0</v>
      </c>
      <c r="F300" s="126">
        <f>F301+F312+F308+F320+F317</f>
        <v>24000</v>
      </c>
      <c r="G300" s="126">
        <f>G301+G312+G308+G320+G317</f>
        <v>15056.1</v>
      </c>
    </row>
    <row r="301" spans="1:7" x14ac:dyDescent="0.3">
      <c r="A301" s="22"/>
      <c r="B301" s="7" t="s">
        <v>556</v>
      </c>
      <c r="C301" s="31" t="s">
        <v>557</v>
      </c>
      <c r="D301" s="32"/>
      <c r="E301" s="126">
        <f>E304+E306+E302</f>
        <v>0</v>
      </c>
      <c r="F301" s="126">
        <f>F304+F306+F302</f>
        <v>0</v>
      </c>
      <c r="G301" s="126">
        <f>G304+G306+G302</f>
        <v>15056.1</v>
      </c>
    </row>
    <row r="302" spans="1:7" hidden="1" outlineLevel="1" x14ac:dyDescent="0.3">
      <c r="A302" s="145"/>
      <c r="B302" s="146" t="s">
        <v>489</v>
      </c>
      <c r="C302" s="147" t="s">
        <v>745</v>
      </c>
      <c r="D302" s="152"/>
      <c r="E302" s="149">
        <f>E303</f>
        <v>0</v>
      </c>
      <c r="F302" s="149">
        <f t="shared" ref="F302:G302" si="133">F303</f>
        <v>0</v>
      </c>
      <c r="G302" s="149">
        <f t="shared" si="133"/>
        <v>0</v>
      </c>
    </row>
    <row r="303" spans="1:7" ht="31.2" hidden="1" outlineLevel="1" x14ac:dyDescent="0.3">
      <c r="A303" s="145"/>
      <c r="B303" s="146" t="s">
        <v>120</v>
      </c>
      <c r="C303" s="147" t="s">
        <v>745</v>
      </c>
      <c r="D303" s="152">
        <v>600</v>
      </c>
      <c r="E303" s="149">
        <f>'вед прил 7'!H670</f>
        <v>0</v>
      </c>
      <c r="F303" s="149">
        <f>'вед прил 7'!I670</f>
        <v>0</v>
      </c>
      <c r="G303" s="149">
        <f>'вед прил 7'!J670</f>
        <v>0</v>
      </c>
    </row>
    <row r="304" spans="1:7" ht="31.2" hidden="1" outlineLevel="1" x14ac:dyDescent="0.3">
      <c r="A304" s="145"/>
      <c r="B304" s="146" t="s">
        <v>338</v>
      </c>
      <c r="C304" s="147" t="s">
        <v>558</v>
      </c>
      <c r="D304" s="148"/>
      <c r="E304" s="149">
        <f>E305</f>
        <v>0</v>
      </c>
      <c r="F304" s="149">
        <f>F305+F311</f>
        <v>0</v>
      </c>
      <c r="G304" s="149">
        <f>G305+G311</f>
        <v>0</v>
      </c>
    </row>
    <row r="305" spans="1:7" ht="31.2" hidden="1" outlineLevel="1" x14ac:dyDescent="0.3">
      <c r="A305" s="145"/>
      <c r="B305" s="146" t="s">
        <v>36</v>
      </c>
      <c r="C305" s="147" t="s">
        <v>558</v>
      </c>
      <c r="D305" s="148">
        <v>400</v>
      </c>
      <c r="E305" s="149">
        <f>'вед прил 7'!H443</f>
        <v>0</v>
      </c>
      <c r="F305" s="149">
        <f>'вед прил 7'!I443</f>
        <v>0</v>
      </c>
      <c r="G305" s="149">
        <f>'вед прил 7'!J443</f>
        <v>0</v>
      </c>
    </row>
    <row r="306" spans="1:7" collapsed="1" x14ac:dyDescent="0.3">
      <c r="A306" s="22"/>
      <c r="B306" s="7" t="s">
        <v>665</v>
      </c>
      <c r="C306" s="31" t="s">
        <v>666</v>
      </c>
      <c r="D306" s="32"/>
      <c r="E306" s="126">
        <f>E307</f>
        <v>0</v>
      </c>
      <c r="F306" s="126">
        <f t="shared" ref="F306:G306" si="134">F307</f>
        <v>0</v>
      </c>
      <c r="G306" s="126">
        <f t="shared" si="134"/>
        <v>15056.1</v>
      </c>
    </row>
    <row r="307" spans="1:7" ht="31.2" x14ac:dyDescent="0.3">
      <c r="A307" s="22"/>
      <c r="B307" s="7" t="s">
        <v>36</v>
      </c>
      <c r="C307" s="31" t="s">
        <v>666</v>
      </c>
      <c r="D307" s="32">
        <v>400</v>
      </c>
      <c r="E307" s="126">
        <f>'вед прил 7'!H675</f>
        <v>0</v>
      </c>
      <c r="F307" s="126">
        <f>'вед прил 7'!I675</f>
        <v>0</v>
      </c>
      <c r="G307" s="126">
        <f>'вед прил 7'!J675</f>
        <v>15056.1</v>
      </c>
    </row>
    <row r="308" spans="1:7" x14ac:dyDescent="0.3">
      <c r="A308" s="22"/>
      <c r="B308" s="44" t="s">
        <v>399</v>
      </c>
      <c r="C308" s="33" t="s">
        <v>400</v>
      </c>
      <c r="D308" s="34"/>
      <c r="E308" s="126">
        <f>E309+E311</f>
        <v>0</v>
      </c>
      <c r="F308" s="126">
        <f t="shared" ref="F308:G309" si="135">F309</f>
        <v>24000</v>
      </c>
      <c r="G308" s="126">
        <f t="shared" si="135"/>
        <v>0</v>
      </c>
    </row>
    <row r="309" spans="1:7" ht="31.2" x14ac:dyDescent="0.3">
      <c r="A309" s="22"/>
      <c r="B309" s="7" t="s">
        <v>338</v>
      </c>
      <c r="C309" s="33" t="s">
        <v>401</v>
      </c>
      <c r="D309" s="34"/>
      <c r="E309" s="126">
        <f>E310</f>
        <v>0</v>
      </c>
      <c r="F309" s="126">
        <f t="shared" si="135"/>
        <v>24000</v>
      </c>
      <c r="G309" s="126">
        <f t="shared" si="135"/>
        <v>0</v>
      </c>
    </row>
    <row r="310" spans="1:7" ht="31.2" x14ac:dyDescent="0.3">
      <c r="A310" s="22"/>
      <c r="B310" s="7" t="s">
        <v>36</v>
      </c>
      <c r="C310" s="33" t="s">
        <v>401</v>
      </c>
      <c r="D310" s="34">
        <v>400</v>
      </c>
      <c r="E310" s="126">
        <f>'вед прил 7'!H446+'вед прил 7'!H923</f>
        <v>0</v>
      </c>
      <c r="F310" s="126">
        <f>'вед прил 7'!I446+'вед прил 7'!I923</f>
        <v>24000</v>
      </c>
      <c r="G310" s="126">
        <f>'вед прил 7'!J446+'вед прил 7'!J923</f>
        <v>0</v>
      </c>
    </row>
    <row r="311" spans="1:7" ht="31.2" hidden="1" outlineLevel="1" x14ac:dyDescent="0.3">
      <c r="A311" s="145"/>
      <c r="B311" s="146" t="s">
        <v>120</v>
      </c>
      <c r="C311" s="147" t="s">
        <v>401</v>
      </c>
      <c r="D311" s="148">
        <v>600</v>
      </c>
      <c r="E311" s="149">
        <f>'вед прил 7'!H924</f>
        <v>0</v>
      </c>
      <c r="F311" s="149">
        <f>'вед прил 7'!I673+'вед прил 7'!I918</f>
        <v>0</v>
      </c>
      <c r="G311" s="149">
        <f>'вед прил 7'!J673+'вед прил 7'!J918</f>
        <v>0</v>
      </c>
    </row>
    <row r="312" spans="1:7" hidden="1" outlineLevel="1" x14ac:dyDescent="0.3">
      <c r="A312" s="145"/>
      <c r="B312" s="146" t="s">
        <v>402</v>
      </c>
      <c r="C312" s="161" t="s">
        <v>403</v>
      </c>
      <c r="D312" s="152"/>
      <c r="E312" s="149">
        <f>E313+E315</f>
        <v>0</v>
      </c>
      <c r="F312" s="149">
        <f t="shared" ref="F312:G312" si="136">F313+F315</f>
        <v>0</v>
      </c>
      <c r="G312" s="149">
        <f t="shared" si="136"/>
        <v>0</v>
      </c>
    </row>
    <row r="313" spans="1:7" ht="31.2" hidden="1" outlineLevel="1" x14ac:dyDescent="0.3">
      <c r="A313" s="145"/>
      <c r="B313" s="146" t="s">
        <v>338</v>
      </c>
      <c r="C313" s="161" t="s">
        <v>404</v>
      </c>
      <c r="D313" s="152"/>
      <c r="E313" s="149">
        <f>E314</f>
        <v>0</v>
      </c>
      <c r="F313" s="149">
        <f t="shared" ref="F313:G313" si="137">F314</f>
        <v>0</v>
      </c>
      <c r="G313" s="149">
        <f t="shared" si="137"/>
        <v>0</v>
      </c>
    </row>
    <row r="314" spans="1:7" ht="31.2" hidden="1" outlineLevel="1" x14ac:dyDescent="0.3">
      <c r="A314" s="145"/>
      <c r="B314" s="146" t="s">
        <v>36</v>
      </c>
      <c r="C314" s="147" t="s">
        <v>404</v>
      </c>
      <c r="D314" s="148">
        <v>400</v>
      </c>
      <c r="E314" s="149">
        <f>'вед прил 7'!H449</f>
        <v>0</v>
      </c>
      <c r="F314" s="149">
        <f>'вед прил 7'!I449</f>
        <v>0</v>
      </c>
      <c r="G314" s="149">
        <f>'вед прил 7'!J449</f>
        <v>0</v>
      </c>
    </row>
    <row r="315" spans="1:7" hidden="1" outlineLevel="1" x14ac:dyDescent="0.3">
      <c r="A315" s="145"/>
      <c r="B315" s="146" t="s">
        <v>405</v>
      </c>
      <c r="C315" s="160" t="s">
        <v>406</v>
      </c>
      <c r="D315" s="160"/>
      <c r="E315" s="149">
        <f>E316</f>
        <v>0</v>
      </c>
      <c r="F315" s="149">
        <f t="shared" ref="F315:G315" si="138">F316</f>
        <v>0</v>
      </c>
      <c r="G315" s="149">
        <f t="shared" si="138"/>
        <v>0</v>
      </c>
    </row>
    <row r="316" spans="1:7" ht="31.2" hidden="1" outlineLevel="1" x14ac:dyDescent="0.3">
      <c r="A316" s="145"/>
      <c r="B316" s="146" t="s">
        <v>36</v>
      </c>
      <c r="C316" s="160" t="s">
        <v>406</v>
      </c>
      <c r="D316" s="160">
        <v>400</v>
      </c>
      <c r="E316" s="149">
        <f>'вед прил 7'!H451</f>
        <v>0</v>
      </c>
      <c r="F316" s="149">
        <f>'вед прил 7'!I451</f>
        <v>0</v>
      </c>
      <c r="G316" s="149">
        <f>'вед прил 7'!J451</f>
        <v>0</v>
      </c>
    </row>
    <row r="317" spans="1:7" ht="31.2" hidden="1" outlineLevel="1" x14ac:dyDescent="0.3">
      <c r="A317" s="145"/>
      <c r="B317" s="146" t="s">
        <v>407</v>
      </c>
      <c r="C317" s="161" t="s">
        <v>408</v>
      </c>
      <c r="D317" s="152"/>
      <c r="E317" s="149">
        <f>E318</f>
        <v>0</v>
      </c>
      <c r="F317" s="149">
        <f t="shared" ref="F317:G318" si="139">F318</f>
        <v>0</v>
      </c>
      <c r="G317" s="149">
        <f t="shared" si="139"/>
        <v>0</v>
      </c>
    </row>
    <row r="318" spans="1:7" ht="31.2" hidden="1" outlineLevel="1" x14ac:dyDescent="0.3">
      <c r="A318" s="145"/>
      <c r="B318" s="146" t="s">
        <v>338</v>
      </c>
      <c r="C318" s="161" t="s">
        <v>409</v>
      </c>
      <c r="D318" s="152"/>
      <c r="E318" s="149">
        <f>E319</f>
        <v>0</v>
      </c>
      <c r="F318" s="149">
        <f t="shared" si="139"/>
        <v>0</v>
      </c>
      <c r="G318" s="149">
        <f t="shared" si="139"/>
        <v>0</v>
      </c>
    </row>
    <row r="319" spans="1:7" ht="31.2" hidden="1" outlineLevel="1" x14ac:dyDescent="0.3">
      <c r="A319" s="145"/>
      <c r="B319" s="146" t="s">
        <v>36</v>
      </c>
      <c r="C319" s="147" t="s">
        <v>409</v>
      </c>
      <c r="D319" s="148">
        <v>400</v>
      </c>
      <c r="E319" s="149">
        <f>'вед прил 7'!H454</f>
        <v>0</v>
      </c>
      <c r="F319" s="149">
        <f>'вед прил 7'!I454</f>
        <v>0</v>
      </c>
      <c r="G319" s="149">
        <f>'вед прил 7'!J454</f>
        <v>0</v>
      </c>
    </row>
    <row r="320" spans="1:7" ht="31.2" hidden="1" outlineLevel="1" x14ac:dyDescent="0.3">
      <c r="A320" s="145"/>
      <c r="B320" s="146" t="s">
        <v>410</v>
      </c>
      <c r="C320" s="161" t="s">
        <v>411</v>
      </c>
      <c r="D320" s="160"/>
      <c r="E320" s="149">
        <f>E321</f>
        <v>0</v>
      </c>
      <c r="F320" s="149">
        <f t="shared" ref="F320:G320" si="140">F321</f>
        <v>0</v>
      </c>
      <c r="G320" s="149">
        <f t="shared" si="140"/>
        <v>0</v>
      </c>
    </row>
    <row r="321" spans="1:7" ht="31.2" hidden="1" outlineLevel="1" x14ac:dyDescent="0.3">
      <c r="A321" s="145"/>
      <c r="B321" s="146" t="s">
        <v>338</v>
      </c>
      <c r="C321" s="161" t="s">
        <v>412</v>
      </c>
      <c r="D321" s="160"/>
      <c r="E321" s="149">
        <f>E322+E323</f>
        <v>0</v>
      </c>
      <c r="F321" s="149">
        <f t="shared" ref="F321:G321" si="141">F322+F323</f>
        <v>0</v>
      </c>
      <c r="G321" s="149">
        <f t="shared" si="141"/>
        <v>0</v>
      </c>
    </row>
    <row r="322" spans="1:7" ht="31.2" hidden="1" outlineLevel="1" x14ac:dyDescent="0.3">
      <c r="A322" s="162"/>
      <c r="B322" s="146" t="s">
        <v>21</v>
      </c>
      <c r="C322" s="161" t="s">
        <v>412</v>
      </c>
      <c r="D322" s="160">
        <v>200</v>
      </c>
      <c r="E322" s="149">
        <f>'вед прил 7'!H457</f>
        <v>0</v>
      </c>
      <c r="F322" s="149">
        <f>'вед прил 7'!I457</f>
        <v>0</v>
      </c>
      <c r="G322" s="149">
        <f>'вед прил 7'!J457</f>
        <v>0</v>
      </c>
    </row>
    <row r="323" spans="1:7" ht="31.2" hidden="1" outlineLevel="1" x14ac:dyDescent="0.3">
      <c r="A323" s="162"/>
      <c r="B323" s="146" t="s">
        <v>36</v>
      </c>
      <c r="C323" s="161" t="s">
        <v>412</v>
      </c>
      <c r="D323" s="160">
        <v>400</v>
      </c>
      <c r="E323" s="149">
        <f>'вед прил 7'!H458</f>
        <v>0</v>
      </c>
      <c r="F323" s="149">
        <f>'вед прил 7'!I458</f>
        <v>0</v>
      </c>
      <c r="G323" s="149">
        <f>'вед прил 7'!J458</f>
        <v>0</v>
      </c>
    </row>
    <row r="324" spans="1:7" collapsed="1" x14ac:dyDescent="0.3">
      <c r="A324" s="22"/>
      <c r="B324" s="7" t="s">
        <v>671</v>
      </c>
      <c r="C324" s="31" t="s">
        <v>672</v>
      </c>
      <c r="D324" s="32"/>
      <c r="E324" s="126">
        <f>E325</f>
        <v>3665</v>
      </c>
      <c r="F324" s="126">
        <f t="shared" ref="F324:G325" si="142">F325</f>
        <v>3515</v>
      </c>
      <c r="G324" s="126">
        <f t="shared" si="142"/>
        <v>3515</v>
      </c>
    </row>
    <row r="325" spans="1:7" x14ac:dyDescent="0.3">
      <c r="A325" s="22"/>
      <c r="B325" s="7" t="s">
        <v>673</v>
      </c>
      <c r="C325" s="31" t="s">
        <v>674</v>
      </c>
      <c r="D325" s="32"/>
      <c r="E325" s="126">
        <f>E326</f>
        <v>3665</v>
      </c>
      <c r="F325" s="126">
        <f t="shared" si="142"/>
        <v>3515</v>
      </c>
      <c r="G325" s="126">
        <f t="shared" si="142"/>
        <v>3515</v>
      </c>
    </row>
    <row r="326" spans="1:7" x14ac:dyDescent="0.3">
      <c r="A326" s="22"/>
      <c r="B326" s="7" t="s">
        <v>61</v>
      </c>
      <c r="C326" s="31" t="s">
        <v>675</v>
      </c>
      <c r="D326" s="32"/>
      <c r="E326" s="126">
        <f>E327+E328+E329</f>
        <v>3665</v>
      </c>
      <c r="F326" s="126">
        <f t="shared" ref="F326:G326" si="143">F327+F328+F329</f>
        <v>3515</v>
      </c>
      <c r="G326" s="126">
        <f t="shared" si="143"/>
        <v>3515</v>
      </c>
    </row>
    <row r="327" spans="1:7" ht="46.8" x14ac:dyDescent="0.3">
      <c r="A327" s="22"/>
      <c r="B327" s="7" t="s">
        <v>63</v>
      </c>
      <c r="C327" s="31" t="s">
        <v>675</v>
      </c>
      <c r="D327" s="32">
        <v>100</v>
      </c>
      <c r="E327" s="126">
        <f>'вед прил 7'!H948</f>
        <v>3455</v>
      </c>
      <c r="F327" s="126">
        <f>'вед прил 7'!I948</f>
        <v>3455</v>
      </c>
      <c r="G327" s="126">
        <f>'вед прил 7'!J948</f>
        <v>3455</v>
      </c>
    </row>
    <row r="328" spans="1:7" ht="31.2" x14ac:dyDescent="0.3">
      <c r="A328" s="22"/>
      <c r="B328" s="7" t="s">
        <v>21</v>
      </c>
      <c r="C328" s="31" t="s">
        <v>675</v>
      </c>
      <c r="D328" s="32">
        <v>200</v>
      </c>
      <c r="E328" s="126">
        <f>'вед прил 7'!H949</f>
        <v>210</v>
      </c>
      <c r="F328" s="126">
        <f>'вед прил 7'!I949</f>
        <v>60</v>
      </c>
      <c r="G328" s="126">
        <f>'вед прил 7'!J949</f>
        <v>60</v>
      </c>
    </row>
    <row r="329" spans="1:7" hidden="1" outlineLevel="1" x14ac:dyDescent="0.3">
      <c r="A329" s="145"/>
      <c r="B329" s="146" t="s">
        <v>67</v>
      </c>
      <c r="C329" s="151" t="s">
        <v>675</v>
      </c>
      <c r="D329" s="152">
        <v>800</v>
      </c>
      <c r="E329" s="149">
        <f>'вед прил 7'!H950</f>
        <v>0</v>
      </c>
      <c r="F329" s="149">
        <f>'вед прил 7'!I950</f>
        <v>0</v>
      </c>
      <c r="G329" s="149">
        <f>'вед прил 7'!J950</f>
        <v>0</v>
      </c>
    </row>
    <row r="330" spans="1:7" ht="62.4" collapsed="1" x14ac:dyDescent="0.3">
      <c r="A330" s="27">
        <v>7</v>
      </c>
      <c r="B330" s="28" t="s">
        <v>302</v>
      </c>
      <c r="C330" s="45" t="s">
        <v>303</v>
      </c>
      <c r="D330" s="30"/>
      <c r="E330" s="125">
        <f>E331</f>
        <v>42896.2</v>
      </c>
      <c r="F330" s="125">
        <f t="shared" ref="F330:G330" si="144">F331</f>
        <v>5000</v>
      </c>
      <c r="G330" s="125">
        <f t="shared" si="144"/>
        <v>0</v>
      </c>
    </row>
    <row r="331" spans="1:7" ht="62.4" x14ac:dyDescent="0.3">
      <c r="A331" s="22"/>
      <c r="B331" s="7" t="s">
        <v>304</v>
      </c>
      <c r="C331" s="43" t="s">
        <v>305</v>
      </c>
      <c r="D331" s="32"/>
      <c r="E331" s="126">
        <f>E332</f>
        <v>42896.2</v>
      </c>
      <c r="F331" s="126">
        <f t="shared" ref="F331:G331" si="145">F332</f>
        <v>5000</v>
      </c>
      <c r="G331" s="126">
        <f t="shared" si="145"/>
        <v>0</v>
      </c>
    </row>
    <row r="332" spans="1:7" ht="46.8" x14ac:dyDescent="0.3">
      <c r="A332" s="22"/>
      <c r="B332" s="35" t="s">
        <v>306</v>
      </c>
      <c r="C332" s="43" t="s">
        <v>307</v>
      </c>
      <c r="D332" s="32"/>
      <c r="E332" s="126">
        <f>E335+E337+E339+E341+E333</f>
        <v>42896.2</v>
      </c>
      <c r="F332" s="126">
        <f>F335+F341</f>
        <v>5000</v>
      </c>
      <c r="G332" s="126">
        <f>G335</f>
        <v>0</v>
      </c>
    </row>
    <row r="333" spans="1:7" ht="31.2" x14ac:dyDescent="0.3">
      <c r="A333" s="22"/>
      <c r="B333" s="35" t="s">
        <v>338</v>
      </c>
      <c r="C333" s="43" t="s">
        <v>841</v>
      </c>
      <c r="D333" s="32"/>
      <c r="E333" s="126">
        <f>E334</f>
        <v>400</v>
      </c>
      <c r="F333" s="126">
        <f t="shared" ref="F333:G333" si="146">F334</f>
        <v>0</v>
      </c>
      <c r="G333" s="126">
        <f t="shared" si="146"/>
        <v>0</v>
      </c>
    </row>
    <row r="334" spans="1:7" ht="31.2" x14ac:dyDescent="0.3">
      <c r="A334" s="22"/>
      <c r="B334" s="35" t="s">
        <v>36</v>
      </c>
      <c r="C334" s="43" t="s">
        <v>841</v>
      </c>
      <c r="D334" s="32">
        <v>400</v>
      </c>
      <c r="E334" s="126">
        <f>'вед прил 7'!H274</f>
        <v>400</v>
      </c>
      <c r="F334" s="126">
        <f>'вед прил 7'!I274</f>
        <v>0</v>
      </c>
      <c r="G334" s="126">
        <f>'вед прил 7'!J274</f>
        <v>0</v>
      </c>
    </row>
    <row r="335" spans="1:7" ht="46.8" x14ac:dyDescent="0.3">
      <c r="A335" s="22"/>
      <c r="B335" s="7" t="s">
        <v>756</v>
      </c>
      <c r="C335" s="43" t="s">
        <v>755</v>
      </c>
      <c r="D335" s="32"/>
      <c r="E335" s="126">
        <f>E336</f>
        <v>5000</v>
      </c>
      <c r="F335" s="126">
        <f>F336</f>
        <v>5000</v>
      </c>
      <c r="G335" s="126">
        <f t="shared" ref="G335" si="147">G336+G341</f>
        <v>0</v>
      </c>
    </row>
    <row r="336" spans="1:7" ht="31.2" x14ac:dyDescent="0.3">
      <c r="A336" s="22"/>
      <c r="B336" s="7" t="s">
        <v>36</v>
      </c>
      <c r="C336" s="43" t="s">
        <v>755</v>
      </c>
      <c r="D336" s="32">
        <v>400</v>
      </c>
      <c r="E336" s="126">
        <f>'вед прил 7'!H276</f>
        <v>5000</v>
      </c>
      <c r="F336" s="126">
        <f>'вед прил 7'!I276</f>
        <v>5000</v>
      </c>
      <c r="G336" s="126">
        <f>'вед прил 7'!J276</f>
        <v>0</v>
      </c>
    </row>
    <row r="337" spans="1:7" ht="62.4" hidden="1" outlineLevel="1" x14ac:dyDescent="0.3">
      <c r="A337" s="145"/>
      <c r="B337" s="146" t="s">
        <v>811</v>
      </c>
      <c r="C337" s="161" t="s">
        <v>810</v>
      </c>
      <c r="D337" s="152"/>
      <c r="E337" s="149">
        <f>E338</f>
        <v>0</v>
      </c>
      <c r="F337" s="149">
        <f t="shared" ref="F337:G337" si="148">F338</f>
        <v>0</v>
      </c>
      <c r="G337" s="149">
        <f t="shared" si="148"/>
        <v>0</v>
      </c>
    </row>
    <row r="338" spans="1:7" hidden="1" outlineLevel="1" x14ac:dyDescent="0.3">
      <c r="A338" s="145"/>
      <c r="B338" s="146" t="s">
        <v>67</v>
      </c>
      <c r="C338" s="161" t="s">
        <v>810</v>
      </c>
      <c r="D338" s="152">
        <v>800</v>
      </c>
      <c r="E338" s="149">
        <f>'вед прил 7'!H278</f>
        <v>0</v>
      </c>
      <c r="F338" s="149">
        <v>0</v>
      </c>
      <c r="G338" s="149">
        <v>0</v>
      </c>
    </row>
    <row r="339" spans="1:7" ht="46.8" collapsed="1" x14ac:dyDescent="0.3">
      <c r="A339" s="22"/>
      <c r="B339" s="7" t="s">
        <v>759</v>
      </c>
      <c r="C339" s="43" t="s">
        <v>835</v>
      </c>
      <c r="D339" s="32"/>
      <c r="E339" s="126">
        <f>E340</f>
        <v>382</v>
      </c>
      <c r="F339" s="126">
        <f t="shared" ref="F339:G339" si="149">F340</f>
        <v>0</v>
      </c>
      <c r="G339" s="126">
        <f t="shared" si="149"/>
        <v>0</v>
      </c>
    </row>
    <row r="340" spans="1:7" ht="31.2" x14ac:dyDescent="0.3">
      <c r="A340" s="22"/>
      <c r="B340" s="7" t="s">
        <v>36</v>
      </c>
      <c r="C340" s="43" t="s">
        <v>835</v>
      </c>
      <c r="D340" s="32">
        <v>400</v>
      </c>
      <c r="E340" s="126">
        <f>'вед прил 7'!H280</f>
        <v>382</v>
      </c>
      <c r="F340" s="126">
        <v>0</v>
      </c>
      <c r="G340" s="126">
        <v>0</v>
      </c>
    </row>
    <row r="341" spans="1:7" ht="46.8" x14ac:dyDescent="0.3">
      <c r="A341" s="22"/>
      <c r="B341" s="7" t="s">
        <v>759</v>
      </c>
      <c r="C341" s="33" t="s">
        <v>760</v>
      </c>
      <c r="D341" s="34"/>
      <c r="E341" s="126">
        <f>E342</f>
        <v>37114.199999999997</v>
      </c>
      <c r="F341" s="126">
        <f>F342</f>
        <v>0</v>
      </c>
      <c r="G341" s="126">
        <f>G342</f>
        <v>0</v>
      </c>
    </row>
    <row r="342" spans="1:7" ht="31.2" x14ac:dyDescent="0.3">
      <c r="A342" s="22"/>
      <c r="B342" s="7" t="s">
        <v>36</v>
      </c>
      <c r="C342" s="33" t="s">
        <v>760</v>
      </c>
      <c r="D342" s="34">
        <v>400</v>
      </c>
      <c r="E342" s="126">
        <f>'вед прил 7'!H282</f>
        <v>37114.199999999997</v>
      </c>
      <c r="F342" s="126">
        <f>'вед прил 7'!I282</f>
        <v>0</v>
      </c>
      <c r="G342" s="126">
        <f>'вед прил 7'!J282</f>
        <v>0</v>
      </c>
    </row>
    <row r="343" spans="1:7" ht="31.2" x14ac:dyDescent="0.3">
      <c r="A343" s="27">
        <v>8</v>
      </c>
      <c r="B343" s="28" t="s">
        <v>264</v>
      </c>
      <c r="C343" s="45" t="s">
        <v>265</v>
      </c>
      <c r="D343" s="30"/>
      <c r="E343" s="125">
        <f>E344+E348</f>
        <v>650</v>
      </c>
      <c r="F343" s="125">
        <f t="shared" ref="F343:G343" si="150">F344+F348</f>
        <v>2024</v>
      </c>
      <c r="G343" s="125">
        <f t="shared" si="150"/>
        <v>2118</v>
      </c>
    </row>
    <row r="344" spans="1:7" ht="31.2" x14ac:dyDescent="0.3">
      <c r="A344" s="22"/>
      <c r="B344" s="7" t="s">
        <v>266</v>
      </c>
      <c r="C344" s="43" t="s">
        <v>267</v>
      </c>
      <c r="D344" s="32"/>
      <c r="E344" s="126">
        <f>E345</f>
        <v>650</v>
      </c>
      <c r="F344" s="126">
        <f t="shared" ref="F344:G346" si="151">F345</f>
        <v>780</v>
      </c>
      <c r="G344" s="126">
        <f t="shared" si="151"/>
        <v>820</v>
      </c>
    </row>
    <row r="345" spans="1:7" ht="31.2" x14ac:dyDescent="0.3">
      <c r="A345" s="22"/>
      <c r="B345" s="7" t="s">
        <v>268</v>
      </c>
      <c r="C345" s="43" t="s">
        <v>269</v>
      </c>
      <c r="D345" s="32"/>
      <c r="E345" s="126">
        <f>E346</f>
        <v>650</v>
      </c>
      <c r="F345" s="126">
        <f t="shared" si="151"/>
        <v>780</v>
      </c>
      <c r="G345" s="126">
        <f t="shared" si="151"/>
        <v>820</v>
      </c>
    </row>
    <row r="346" spans="1:7" ht="31.2" x14ac:dyDescent="0.3">
      <c r="A346" s="22"/>
      <c r="B346" s="7" t="s">
        <v>270</v>
      </c>
      <c r="C346" s="43" t="s">
        <v>271</v>
      </c>
      <c r="D346" s="32"/>
      <c r="E346" s="126">
        <f>E347</f>
        <v>650</v>
      </c>
      <c r="F346" s="126">
        <f t="shared" si="151"/>
        <v>780</v>
      </c>
      <c r="G346" s="126">
        <f t="shared" si="151"/>
        <v>820</v>
      </c>
    </row>
    <row r="347" spans="1:7" ht="31.2" x14ac:dyDescent="0.3">
      <c r="A347" s="22"/>
      <c r="B347" s="7" t="s">
        <v>21</v>
      </c>
      <c r="C347" s="43" t="s">
        <v>271</v>
      </c>
      <c r="D347" s="32">
        <v>200</v>
      </c>
      <c r="E347" s="126">
        <f>'вед прил 7'!H237</f>
        <v>650</v>
      </c>
      <c r="F347" s="126">
        <f>'вед прил 7'!I237</f>
        <v>780</v>
      </c>
      <c r="G347" s="126">
        <f>'вед прил 7'!J237</f>
        <v>820</v>
      </c>
    </row>
    <row r="348" spans="1:7" ht="31.2" x14ac:dyDescent="0.3">
      <c r="A348" s="22"/>
      <c r="B348" s="7" t="s">
        <v>272</v>
      </c>
      <c r="C348" s="43" t="s">
        <v>273</v>
      </c>
      <c r="D348" s="32"/>
      <c r="E348" s="126">
        <f>E349</f>
        <v>0</v>
      </c>
      <c r="F348" s="126">
        <f t="shared" ref="F348:G349" si="152">F349</f>
        <v>1244</v>
      </c>
      <c r="G348" s="126">
        <f t="shared" si="152"/>
        <v>1298</v>
      </c>
    </row>
    <row r="349" spans="1:7" ht="46.8" x14ac:dyDescent="0.3">
      <c r="A349" s="22"/>
      <c r="B349" s="35" t="s">
        <v>274</v>
      </c>
      <c r="C349" s="43" t="s">
        <v>275</v>
      </c>
      <c r="D349" s="32"/>
      <c r="E349" s="126">
        <f>E350</f>
        <v>0</v>
      </c>
      <c r="F349" s="126">
        <f t="shared" si="152"/>
        <v>1244</v>
      </c>
      <c r="G349" s="126">
        <f t="shared" si="152"/>
        <v>1298</v>
      </c>
    </row>
    <row r="350" spans="1:7" ht="31.2" x14ac:dyDescent="0.3">
      <c r="A350" s="22"/>
      <c r="B350" s="7" t="s">
        <v>276</v>
      </c>
      <c r="C350" s="43" t="s">
        <v>277</v>
      </c>
      <c r="D350" s="32"/>
      <c r="E350" s="126">
        <f>E351+E352</f>
        <v>0</v>
      </c>
      <c r="F350" s="126">
        <f t="shared" ref="F350:G350" si="153">F351+F352</f>
        <v>1244</v>
      </c>
      <c r="G350" s="126">
        <f t="shared" si="153"/>
        <v>1298</v>
      </c>
    </row>
    <row r="351" spans="1:7" ht="46.8" hidden="1" outlineLevel="1" x14ac:dyDescent="0.3">
      <c r="A351" s="145"/>
      <c r="B351" s="146" t="s">
        <v>63</v>
      </c>
      <c r="C351" s="161" t="s">
        <v>277</v>
      </c>
      <c r="D351" s="152">
        <v>100</v>
      </c>
      <c r="E351" s="149">
        <f>'вед прил 7'!H241</f>
        <v>0</v>
      </c>
      <c r="F351" s="149">
        <f>'вед прил 7'!I241</f>
        <v>0</v>
      </c>
      <c r="G351" s="149">
        <f>'вед прил 7'!J241</f>
        <v>0</v>
      </c>
    </row>
    <row r="352" spans="1:7" ht="31.2" collapsed="1" x14ac:dyDescent="0.3">
      <c r="A352" s="22"/>
      <c r="B352" s="7" t="s">
        <v>21</v>
      </c>
      <c r="C352" s="43" t="s">
        <v>277</v>
      </c>
      <c r="D352" s="32">
        <v>200</v>
      </c>
      <c r="E352" s="126">
        <f>'вед прил 7'!H242</f>
        <v>0</v>
      </c>
      <c r="F352" s="126">
        <f>'вед прил 7'!I242</f>
        <v>1244</v>
      </c>
      <c r="G352" s="126">
        <f>'вед прил 7'!J242</f>
        <v>1298</v>
      </c>
    </row>
    <row r="353" spans="1:7" x14ac:dyDescent="0.3">
      <c r="A353" s="27">
        <v>9</v>
      </c>
      <c r="B353" s="28" t="s">
        <v>678</v>
      </c>
      <c r="C353" s="45" t="s">
        <v>679</v>
      </c>
      <c r="D353" s="30"/>
      <c r="E353" s="125">
        <f>E354</f>
        <v>17951.2</v>
      </c>
      <c r="F353" s="125">
        <f t="shared" ref="F353:G353" si="154">F354</f>
        <v>17864.7</v>
      </c>
      <c r="G353" s="125">
        <f t="shared" si="154"/>
        <v>17878.599999999999</v>
      </c>
    </row>
    <row r="354" spans="1:7" ht="31.2" x14ac:dyDescent="0.3">
      <c r="A354" s="22"/>
      <c r="B354" s="7" t="s">
        <v>680</v>
      </c>
      <c r="C354" s="43" t="s">
        <v>681</v>
      </c>
      <c r="D354" s="32"/>
      <c r="E354" s="126">
        <f>E355+E362</f>
        <v>17951.2</v>
      </c>
      <c r="F354" s="126">
        <f t="shared" ref="F354:G354" si="155">F355+F362</f>
        <v>17864.7</v>
      </c>
      <c r="G354" s="126">
        <f t="shared" si="155"/>
        <v>17878.599999999999</v>
      </c>
    </row>
    <row r="355" spans="1:7" x14ac:dyDescent="0.3">
      <c r="A355" s="22"/>
      <c r="B355" s="35" t="s">
        <v>682</v>
      </c>
      <c r="C355" s="31" t="s">
        <v>683</v>
      </c>
      <c r="D355" s="32"/>
      <c r="E355" s="126">
        <f>E356+E359</f>
        <v>750</v>
      </c>
      <c r="F355" s="126">
        <f t="shared" ref="F355:G355" si="156">F356+F359</f>
        <v>750</v>
      </c>
      <c r="G355" s="126">
        <f t="shared" si="156"/>
        <v>750</v>
      </c>
    </row>
    <row r="356" spans="1:7" x14ac:dyDescent="0.3">
      <c r="A356" s="22"/>
      <c r="B356" s="7" t="s">
        <v>684</v>
      </c>
      <c r="C356" s="31" t="s">
        <v>685</v>
      </c>
      <c r="D356" s="32"/>
      <c r="E356" s="126">
        <f>E358+E357</f>
        <v>750</v>
      </c>
      <c r="F356" s="126">
        <f t="shared" ref="F356:G356" si="157">F358+F357</f>
        <v>750</v>
      </c>
      <c r="G356" s="126">
        <f t="shared" si="157"/>
        <v>750</v>
      </c>
    </row>
    <row r="357" spans="1:7" ht="46.8" x14ac:dyDescent="0.3">
      <c r="A357" s="22"/>
      <c r="B357" s="7" t="s">
        <v>63</v>
      </c>
      <c r="C357" s="31" t="s">
        <v>685</v>
      </c>
      <c r="D357" s="32">
        <v>100</v>
      </c>
      <c r="E357" s="126">
        <f>'вед прил 7'!H968</f>
        <v>50</v>
      </c>
      <c r="F357" s="126">
        <f>'вед прил 7'!I968</f>
        <v>50</v>
      </c>
      <c r="G357" s="126">
        <f>'вед прил 7'!J968</f>
        <v>50</v>
      </c>
    </row>
    <row r="358" spans="1:7" ht="31.2" x14ac:dyDescent="0.3">
      <c r="A358" s="22"/>
      <c r="B358" s="7" t="s">
        <v>21</v>
      </c>
      <c r="C358" s="31" t="s">
        <v>685</v>
      </c>
      <c r="D358" s="32">
        <v>200</v>
      </c>
      <c r="E358" s="126">
        <f>'вед прил 7'!H969</f>
        <v>700</v>
      </c>
      <c r="F358" s="126">
        <f>'вед прил 7'!I969</f>
        <v>700</v>
      </c>
      <c r="G358" s="126">
        <f>'вед прил 7'!J969</f>
        <v>700</v>
      </c>
    </row>
    <row r="359" spans="1:7" hidden="1" outlineLevel="1" x14ac:dyDescent="0.3">
      <c r="A359" s="145"/>
      <c r="B359" s="146" t="s">
        <v>686</v>
      </c>
      <c r="C359" s="151" t="s">
        <v>687</v>
      </c>
      <c r="D359" s="152"/>
      <c r="E359" s="149">
        <f>E361+E360</f>
        <v>0</v>
      </c>
      <c r="F359" s="149">
        <f t="shared" ref="F359:G359" si="158">F361+F360</f>
        <v>0</v>
      </c>
      <c r="G359" s="149">
        <f t="shared" si="158"/>
        <v>0</v>
      </c>
    </row>
    <row r="360" spans="1:7" ht="46.8" hidden="1" outlineLevel="1" x14ac:dyDescent="0.3">
      <c r="A360" s="145"/>
      <c r="B360" s="146" t="s">
        <v>63</v>
      </c>
      <c r="C360" s="151" t="s">
        <v>687</v>
      </c>
      <c r="D360" s="152">
        <v>100</v>
      </c>
      <c r="E360" s="149">
        <f>'вед прил 7'!H971</f>
        <v>0</v>
      </c>
      <c r="F360" s="149">
        <f>'вед прил 7'!I971</f>
        <v>0</v>
      </c>
      <c r="G360" s="149">
        <f>'вед прил 7'!J971</f>
        <v>0</v>
      </c>
    </row>
    <row r="361" spans="1:7" ht="31.2" hidden="1" outlineLevel="1" x14ac:dyDescent="0.3">
      <c r="A361" s="145"/>
      <c r="B361" s="146" t="s">
        <v>21</v>
      </c>
      <c r="C361" s="151" t="s">
        <v>687</v>
      </c>
      <c r="D361" s="152">
        <v>200</v>
      </c>
      <c r="E361" s="149">
        <f>'вед прил 7'!H972</f>
        <v>0</v>
      </c>
      <c r="F361" s="149">
        <f>'вед прил 7'!I972</f>
        <v>0</v>
      </c>
      <c r="G361" s="149">
        <f>'вед прил 7'!J972</f>
        <v>0</v>
      </c>
    </row>
    <row r="362" spans="1:7" ht="31.2" collapsed="1" x14ac:dyDescent="0.3">
      <c r="A362" s="22"/>
      <c r="B362" s="35" t="s">
        <v>688</v>
      </c>
      <c r="C362" s="31" t="s">
        <v>689</v>
      </c>
      <c r="D362" s="32"/>
      <c r="E362" s="126">
        <f>E363+E367+E371</f>
        <v>17201.2</v>
      </c>
      <c r="F362" s="126">
        <f t="shared" ref="F362:G362" si="159">F363+F367+F371</f>
        <v>17114.7</v>
      </c>
      <c r="G362" s="126">
        <f t="shared" si="159"/>
        <v>17128.599999999999</v>
      </c>
    </row>
    <row r="363" spans="1:7" x14ac:dyDescent="0.3">
      <c r="A363" s="22"/>
      <c r="B363" s="7" t="s">
        <v>61</v>
      </c>
      <c r="C363" s="31" t="s">
        <v>691</v>
      </c>
      <c r="D363" s="32"/>
      <c r="E363" s="126">
        <f>E364+E366+E365</f>
        <v>3192.4</v>
      </c>
      <c r="F363" s="126">
        <f t="shared" ref="F363:G363" si="160">F364+F366+F365</f>
        <v>3092.4</v>
      </c>
      <c r="G363" s="126">
        <f t="shared" si="160"/>
        <v>3092.4</v>
      </c>
    </row>
    <row r="364" spans="1:7" ht="46.8" x14ac:dyDescent="0.3">
      <c r="A364" s="22"/>
      <c r="B364" s="7" t="s">
        <v>63</v>
      </c>
      <c r="C364" s="31" t="s">
        <v>691</v>
      </c>
      <c r="D364" s="32">
        <v>100</v>
      </c>
      <c r="E364" s="126">
        <f>'вед прил 7'!H983</f>
        <v>2972.4</v>
      </c>
      <c r="F364" s="126">
        <f>'вед прил 7'!I983</f>
        <v>2972.4</v>
      </c>
      <c r="G364" s="126">
        <f>'вед прил 7'!J983</f>
        <v>2972.4</v>
      </c>
    </row>
    <row r="365" spans="1:7" ht="31.2" x14ac:dyDescent="0.3">
      <c r="A365" s="22"/>
      <c r="B365" s="7" t="s">
        <v>21</v>
      </c>
      <c r="C365" s="31" t="s">
        <v>691</v>
      </c>
      <c r="D365" s="32">
        <v>200</v>
      </c>
      <c r="E365" s="126">
        <f>'вед прил 7'!H984</f>
        <v>220</v>
      </c>
      <c r="F365" s="126">
        <f>'вед прил 7'!I984</f>
        <v>120</v>
      </c>
      <c r="G365" s="126">
        <f>'вед прил 7'!J984</f>
        <v>120</v>
      </c>
    </row>
    <row r="366" spans="1:7" hidden="1" outlineLevel="1" x14ac:dyDescent="0.3">
      <c r="A366" s="145"/>
      <c r="B366" s="146" t="s">
        <v>67</v>
      </c>
      <c r="C366" s="151" t="s">
        <v>691</v>
      </c>
      <c r="D366" s="152">
        <v>800</v>
      </c>
      <c r="E366" s="149">
        <f>'вед прил 7'!H985</f>
        <v>0</v>
      </c>
      <c r="F366" s="149">
        <f>'вед прил 7'!I985</f>
        <v>0</v>
      </c>
      <c r="G366" s="149">
        <f>'вед прил 7'!J985</f>
        <v>0</v>
      </c>
    </row>
    <row r="367" spans="1:7" ht="31.2" collapsed="1" x14ac:dyDescent="0.3">
      <c r="A367" s="22"/>
      <c r="B367" s="7" t="s">
        <v>178</v>
      </c>
      <c r="C367" s="31" t="s">
        <v>690</v>
      </c>
      <c r="D367" s="32"/>
      <c r="E367" s="126">
        <f>E368+E369+E370</f>
        <v>14008.800000000001</v>
      </c>
      <c r="F367" s="126">
        <f t="shared" ref="F367:G367" si="161">F368+F369+F370</f>
        <v>14022.300000000001</v>
      </c>
      <c r="G367" s="126">
        <f t="shared" si="161"/>
        <v>14036.199999999999</v>
      </c>
    </row>
    <row r="368" spans="1:7" ht="46.8" x14ac:dyDescent="0.3">
      <c r="A368" s="22"/>
      <c r="B368" s="7" t="s">
        <v>63</v>
      </c>
      <c r="C368" s="31" t="s">
        <v>690</v>
      </c>
      <c r="D368" s="32">
        <v>100</v>
      </c>
      <c r="E368" s="126">
        <f>'вед прил 7'!H975</f>
        <v>11716.9</v>
      </c>
      <c r="F368" s="126">
        <f>'вед прил 7'!I975</f>
        <v>11716.9</v>
      </c>
      <c r="G368" s="126">
        <f>'вед прил 7'!J975</f>
        <v>11716.9</v>
      </c>
    </row>
    <row r="369" spans="1:7" ht="31.2" x14ac:dyDescent="0.3">
      <c r="A369" s="22"/>
      <c r="B369" s="7" t="s">
        <v>21</v>
      </c>
      <c r="C369" s="31" t="s">
        <v>690</v>
      </c>
      <c r="D369" s="32">
        <v>200</v>
      </c>
      <c r="E369" s="126">
        <f>'вед прил 7'!H976</f>
        <v>2236.3000000000002</v>
      </c>
      <c r="F369" s="126">
        <f>'вед прил 7'!I976</f>
        <v>2249.8000000000002</v>
      </c>
      <c r="G369" s="126">
        <f>'вед прил 7'!J976</f>
        <v>2263.6999999999998</v>
      </c>
    </row>
    <row r="370" spans="1:7" x14ac:dyDescent="0.3">
      <c r="A370" s="22"/>
      <c r="B370" s="7" t="s">
        <v>67</v>
      </c>
      <c r="C370" s="31" t="s">
        <v>690</v>
      </c>
      <c r="D370" s="32">
        <v>800</v>
      </c>
      <c r="E370" s="126">
        <f>'вед прил 7'!H977</f>
        <v>55.6</v>
      </c>
      <c r="F370" s="126">
        <f>'вед прил 7'!I977</f>
        <v>55.6</v>
      </c>
      <c r="G370" s="126">
        <f>'вед прил 7'!J977</f>
        <v>55.6</v>
      </c>
    </row>
    <row r="371" spans="1:7" ht="31.2" hidden="1" outlineLevel="1" x14ac:dyDescent="0.3">
      <c r="A371" s="145"/>
      <c r="B371" s="146" t="s">
        <v>338</v>
      </c>
      <c r="C371" s="147" t="s">
        <v>736</v>
      </c>
      <c r="D371" s="148"/>
      <c r="E371" s="149">
        <f>E372</f>
        <v>0</v>
      </c>
      <c r="F371" s="149">
        <f t="shared" ref="F371:G371" si="162">F372</f>
        <v>0</v>
      </c>
      <c r="G371" s="149">
        <f t="shared" si="162"/>
        <v>0</v>
      </c>
    </row>
    <row r="372" spans="1:7" ht="31.2" hidden="1" outlineLevel="1" x14ac:dyDescent="0.3">
      <c r="A372" s="145"/>
      <c r="B372" s="146" t="s">
        <v>36</v>
      </c>
      <c r="C372" s="147" t="s">
        <v>736</v>
      </c>
      <c r="D372" s="148">
        <v>400</v>
      </c>
      <c r="E372" s="149">
        <f>'вед прил 7'!H348</f>
        <v>0</v>
      </c>
      <c r="F372" s="149">
        <f>'вед прил 7'!I348</f>
        <v>0</v>
      </c>
      <c r="G372" s="149">
        <f>'вед прил 7'!J348</f>
        <v>0</v>
      </c>
    </row>
    <row r="373" spans="1:7" ht="31.2" collapsed="1" x14ac:dyDescent="0.3">
      <c r="A373" s="27">
        <v>10</v>
      </c>
      <c r="B373" s="28" t="s">
        <v>110</v>
      </c>
      <c r="C373" s="45" t="s">
        <v>111</v>
      </c>
      <c r="D373" s="30"/>
      <c r="E373" s="125">
        <f>E374+E381+E390+E386</f>
        <v>4480</v>
      </c>
      <c r="F373" s="125">
        <f t="shared" ref="F373:G373" si="163">F374+F381+F390+F386</f>
        <v>3945.5</v>
      </c>
      <c r="G373" s="125">
        <f t="shared" si="163"/>
        <v>3945.5</v>
      </c>
    </row>
    <row r="374" spans="1:7" ht="31.2" x14ac:dyDescent="0.3">
      <c r="A374" s="22"/>
      <c r="B374" s="7" t="s">
        <v>112</v>
      </c>
      <c r="C374" s="43" t="s">
        <v>113</v>
      </c>
      <c r="D374" s="32"/>
      <c r="E374" s="126">
        <f>E375</f>
        <v>4230</v>
      </c>
      <c r="F374" s="126">
        <f t="shared" ref="F374:G374" si="164">F375</f>
        <v>3715.5</v>
      </c>
      <c r="G374" s="126">
        <f t="shared" si="164"/>
        <v>3715.5</v>
      </c>
    </row>
    <row r="375" spans="1:7" ht="46.8" x14ac:dyDescent="0.3">
      <c r="A375" s="22"/>
      <c r="B375" s="7" t="s">
        <v>114</v>
      </c>
      <c r="C375" s="43" t="s">
        <v>115</v>
      </c>
      <c r="D375" s="32"/>
      <c r="E375" s="126">
        <f>E376+E379</f>
        <v>4230</v>
      </c>
      <c r="F375" s="126">
        <f t="shared" ref="F375:G375" si="165">F376+F379</f>
        <v>3715.5</v>
      </c>
      <c r="G375" s="126">
        <f t="shared" si="165"/>
        <v>3715.5</v>
      </c>
    </row>
    <row r="376" spans="1:7" ht="46.8" x14ac:dyDescent="0.3">
      <c r="A376" s="22"/>
      <c r="B376" s="7" t="s">
        <v>116</v>
      </c>
      <c r="C376" s="43" t="s">
        <v>117</v>
      </c>
      <c r="D376" s="32"/>
      <c r="E376" s="126">
        <f>E377+E378</f>
        <v>270</v>
      </c>
      <c r="F376" s="126">
        <f t="shared" ref="F376:G376" si="166">F377+F378</f>
        <v>270</v>
      </c>
      <c r="G376" s="126">
        <f t="shared" si="166"/>
        <v>270</v>
      </c>
    </row>
    <row r="377" spans="1:7" ht="31.2" hidden="1" outlineLevel="1" x14ac:dyDescent="0.3">
      <c r="A377" s="145"/>
      <c r="B377" s="146" t="s">
        <v>21</v>
      </c>
      <c r="C377" s="147" t="s">
        <v>117</v>
      </c>
      <c r="D377" s="148">
        <v>200</v>
      </c>
      <c r="E377" s="149">
        <f>'вед прил 7'!H95</f>
        <v>0</v>
      </c>
      <c r="F377" s="149">
        <f>'вед прил 7'!I95</f>
        <v>0</v>
      </c>
      <c r="G377" s="149">
        <f>'вед прил 7'!J95</f>
        <v>0</v>
      </c>
    </row>
    <row r="378" spans="1:7" collapsed="1" x14ac:dyDescent="0.3">
      <c r="A378" s="22"/>
      <c r="B378" s="7" t="s">
        <v>22</v>
      </c>
      <c r="C378" s="33" t="s">
        <v>117</v>
      </c>
      <c r="D378" s="34">
        <v>300</v>
      </c>
      <c r="E378" s="126">
        <f>'вед прил 7'!H96</f>
        <v>270</v>
      </c>
      <c r="F378" s="126">
        <f>'вед прил 7'!I96</f>
        <v>270</v>
      </c>
      <c r="G378" s="126">
        <f>'вед прил 7'!J96</f>
        <v>270</v>
      </c>
    </row>
    <row r="379" spans="1:7" ht="31.2" x14ac:dyDescent="0.3">
      <c r="A379" s="22"/>
      <c r="B379" s="7" t="s">
        <v>118</v>
      </c>
      <c r="C379" s="33" t="s">
        <v>119</v>
      </c>
      <c r="D379" s="34"/>
      <c r="E379" s="126">
        <f>E380</f>
        <v>3960</v>
      </c>
      <c r="F379" s="126">
        <f t="shared" ref="F379:G379" si="167">F380</f>
        <v>3445.5</v>
      </c>
      <c r="G379" s="126">
        <f t="shared" si="167"/>
        <v>3445.5</v>
      </c>
    </row>
    <row r="380" spans="1:7" ht="31.2" x14ac:dyDescent="0.3">
      <c r="A380" s="22"/>
      <c r="B380" s="7" t="s">
        <v>120</v>
      </c>
      <c r="C380" s="33" t="s">
        <v>119</v>
      </c>
      <c r="D380" s="34">
        <v>600</v>
      </c>
      <c r="E380" s="126">
        <f>'вед прил 7'!H98</f>
        <v>3960</v>
      </c>
      <c r="F380" s="126">
        <f>'вед прил 7'!I98</f>
        <v>3445.5</v>
      </c>
      <c r="G380" s="126">
        <f>'вед прил 7'!J98</f>
        <v>3445.5</v>
      </c>
    </row>
    <row r="381" spans="1:7" ht="31.2" x14ac:dyDescent="0.3">
      <c r="A381" s="22"/>
      <c r="B381" s="7" t="s">
        <v>702</v>
      </c>
      <c r="C381" s="43" t="s">
        <v>122</v>
      </c>
      <c r="D381" s="32"/>
      <c r="E381" s="126">
        <f>E382</f>
        <v>150</v>
      </c>
      <c r="F381" s="126">
        <f t="shared" ref="F381:G382" si="168">F382</f>
        <v>130</v>
      </c>
      <c r="G381" s="126">
        <f t="shared" si="168"/>
        <v>130</v>
      </c>
    </row>
    <row r="382" spans="1:7" ht="46.8" x14ac:dyDescent="0.3">
      <c r="A382" s="22"/>
      <c r="B382" s="7" t="s">
        <v>703</v>
      </c>
      <c r="C382" s="43" t="s">
        <v>124</v>
      </c>
      <c r="D382" s="32"/>
      <c r="E382" s="126">
        <f>E383</f>
        <v>150</v>
      </c>
      <c r="F382" s="126">
        <f t="shared" si="168"/>
        <v>130</v>
      </c>
      <c r="G382" s="126">
        <f t="shared" si="168"/>
        <v>130</v>
      </c>
    </row>
    <row r="383" spans="1:7" ht="46.8" x14ac:dyDescent="0.3">
      <c r="A383" s="22"/>
      <c r="B383" s="7" t="s">
        <v>704</v>
      </c>
      <c r="C383" s="43" t="s">
        <v>126</v>
      </c>
      <c r="D383" s="32"/>
      <c r="E383" s="126">
        <f>E384+E385</f>
        <v>150</v>
      </c>
      <c r="F383" s="126">
        <f t="shared" ref="F383:G383" si="169">F384+F385</f>
        <v>130</v>
      </c>
      <c r="G383" s="126">
        <f t="shared" si="169"/>
        <v>130</v>
      </c>
    </row>
    <row r="384" spans="1:7" ht="31.2" x14ac:dyDescent="0.3">
      <c r="A384" s="22"/>
      <c r="B384" s="7" t="s">
        <v>21</v>
      </c>
      <c r="C384" s="43" t="s">
        <v>126</v>
      </c>
      <c r="D384" s="32">
        <v>200</v>
      </c>
      <c r="E384" s="126">
        <f>'вед прил 7'!H102</f>
        <v>50</v>
      </c>
      <c r="F384" s="126">
        <f>'вед прил 7'!I102</f>
        <v>50</v>
      </c>
      <c r="G384" s="126">
        <f>'вед прил 7'!J102</f>
        <v>50</v>
      </c>
    </row>
    <row r="385" spans="1:7" x14ac:dyDescent="0.3">
      <c r="A385" s="22"/>
      <c r="B385" s="7" t="s">
        <v>22</v>
      </c>
      <c r="C385" s="43" t="s">
        <v>126</v>
      </c>
      <c r="D385" s="32">
        <v>300</v>
      </c>
      <c r="E385" s="126">
        <f>'вед прил 7'!H103</f>
        <v>100</v>
      </c>
      <c r="F385" s="126">
        <f>'вед прил 7'!I103</f>
        <v>80</v>
      </c>
      <c r="G385" s="126">
        <f>'вед прил 7'!J103</f>
        <v>80</v>
      </c>
    </row>
    <row r="386" spans="1:7" hidden="1" outlineLevel="1" x14ac:dyDescent="0.3">
      <c r="A386" s="145"/>
      <c r="B386" s="146" t="s">
        <v>437</v>
      </c>
      <c r="C386" s="161" t="s">
        <v>438</v>
      </c>
      <c r="D386" s="152"/>
      <c r="E386" s="149">
        <f>E387</f>
        <v>0</v>
      </c>
      <c r="F386" s="149">
        <f t="shared" ref="F386:G388" si="170">F387</f>
        <v>0</v>
      </c>
      <c r="G386" s="149">
        <f t="shared" si="170"/>
        <v>0</v>
      </c>
    </row>
    <row r="387" spans="1:7" hidden="1" outlineLevel="1" x14ac:dyDescent="0.3">
      <c r="A387" s="145"/>
      <c r="B387" s="146" t="s">
        <v>439</v>
      </c>
      <c r="C387" s="161" t="s">
        <v>440</v>
      </c>
      <c r="D387" s="152"/>
      <c r="E387" s="149">
        <f>E388</f>
        <v>0</v>
      </c>
      <c r="F387" s="149">
        <f t="shared" si="170"/>
        <v>0</v>
      </c>
      <c r="G387" s="149">
        <f t="shared" si="170"/>
        <v>0</v>
      </c>
    </row>
    <row r="388" spans="1:7" ht="31.2" hidden="1" outlineLevel="1" x14ac:dyDescent="0.3">
      <c r="A388" s="145"/>
      <c r="B388" s="146" t="s">
        <v>441</v>
      </c>
      <c r="C388" s="161" t="s">
        <v>442</v>
      </c>
      <c r="D388" s="152"/>
      <c r="E388" s="149">
        <f>E389</f>
        <v>0</v>
      </c>
      <c r="F388" s="149">
        <f t="shared" si="170"/>
        <v>0</v>
      </c>
      <c r="G388" s="149">
        <f t="shared" si="170"/>
        <v>0</v>
      </c>
    </row>
    <row r="389" spans="1:7" hidden="1" outlineLevel="1" x14ac:dyDescent="0.3">
      <c r="A389" s="145"/>
      <c r="B389" s="146" t="s">
        <v>204</v>
      </c>
      <c r="C389" s="161" t="s">
        <v>442</v>
      </c>
      <c r="D389" s="152">
        <v>500</v>
      </c>
      <c r="E389" s="149">
        <f>'вед прил 7'!H487</f>
        <v>0</v>
      </c>
      <c r="F389" s="149">
        <f>'вед прил 7'!I487</f>
        <v>0</v>
      </c>
      <c r="G389" s="149">
        <f>'вед прил 7'!J487</f>
        <v>0</v>
      </c>
    </row>
    <row r="390" spans="1:7" ht="31.2" collapsed="1" x14ac:dyDescent="0.3">
      <c r="A390" s="22"/>
      <c r="B390" s="7" t="s">
        <v>600</v>
      </c>
      <c r="C390" s="43" t="s">
        <v>601</v>
      </c>
      <c r="D390" s="32"/>
      <c r="E390" s="126">
        <f>E391</f>
        <v>100</v>
      </c>
      <c r="F390" s="126">
        <f t="shared" ref="F390:G392" si="171">F391</f>
        <v>100</v>
      </c>
      <c r="G390" s="126">
        <f t="shared" si="171"/>
        <v>100</v>
      </c>
    </row>
    <row r="391" spans="1:7" ht="46.8" x14ac:dyDescent="0.3">
      <c r="A391" s="22"/>
      <c r="B391" s="7" t="s">
        <v>602</v>
      </c>
      <c r="C391" s="43" t="s">
        <v>603</v>
      </c>
      <c r="D391" s="32"/>
      <c r="E391" s="126">
        <f>E392</f>
        <v>100</v>
      </c>
      <c r="F391" s="126">
        <f t="shared" si="171"/>
        <v>100</v>
      </c>
      <c r="G391" s="126">
        <f t="shared" si="171"/>
        <v>100</v>
      </c>
    </row>
    <row r="392" spans="1:7" ht="31.2" x14ac:dyDescent="0.3">
      <c r="A392" s="22"/>
      <c r="B392" s="7" t="s">
        <v>604</v>
      </c>
      <c r="C392" s="43" t="s">
        <v>605</v>
      </c>
      <c r="D392" s="32"/>
      <c r="E392" s="126">
        <f>E393</f>
        <v>100</v>
      </c>
      <c r="F392" s="126">
        <f t="shared" si="171"/>
        <v>100</v>
      </c>
      <c r="G392" s="126">
        <f t="shared" si="171"/>
        <v>100</v>
      </c>
    </row>
    <row r="393" spans="1:7" ht="31.2" x14ac:dyDescent="0.3">
      <c r="A393" s="22"/>
      <c r="B393" s="7" t="s">
        <v>21</v>
      </c>
      <c r="C393" s="43" t="s">
        <v>605</v>
      </c>
      <c r="D393" s="32">
        <v>200</v>
      </c>
      <c r="E393" s="126">
        <f>'вед прил 7'!H765</f>
        <v>100</v>
      </c>
      <c r="F393" s="126">
        <f>'вед прил 7'!I765</f>
        <v>100</v>
      </c>
      <c r="G393" s="126">
        <f>'вед прил 7'!J765</f>
        <v>100</v>
      </c>
    </row>
    <row r="394" spans="1:7" ht="62.4" x14ac:dyDescent="0.3">
      <c r="A394" s="27">
        <v>11</v>
      </c>
      <c r="B394" s="28" t="s">
        <v>127</v>
      </c>
      <c r="C394" s="45" t="s">
        <v>128</v>
      </c>
      <c r="D394" s="30"/>
      <c r="E394" s="125">
        <f>E395</f>
        <v>2270</v>
      </c>
      <c r="F394" s="125">
        <f t="shared" ref="F394:G394" si="172">F395</f>
        <v>1870</v>
      </c>
      <c r="G394" s="125">
        <f t="shared" si="172"/>
        <v>1870</v>
      </c>
    </row>
    <row r="395" spans="1:7" ht="62.4" x14ac:dyDescent="0.3">
      <c r="A395" s="22"/>
      <c r="B395" s="7" t="s">
        <v>129</v>
      </c>
      <c r="C395" s="43" t="s">
        <v>130</v>
      </c>
      <c r="D395" s="32"/>
      <c r="E395" s="126">
        <f>E396</f>
        <v>2270</v>
      </c>
      <c r="F395" s="126">
        <f t="shared" ref="F395:G397" si="173">F396</f>
        <v>1870</v>
      </c>
      <c r="G395" s="126">
        <f t="shared" si="173"/>
        <v>1870</v>
      </c>
    </row>
    <row r="396" spans="1:7" ht="31.2" x14ac:dyDescent="0.3">
      <c r="A396" s="22"/>
      <c r="B396" s="7" t="s">
        <v>131</v>
      </c>
      <c r="C396" s="43" t="s">
        <v>132</v>
      </c>
      <c r="D396" s="32"/>
      <c r="E396" s="126">
        <f>E397</f>
        <v>2270</v>
      </c>
      <c r="F396" s="126">
        <f t="shared" si="173"/>
        <v>1870</v>
      </c>
      <c r="G396" s="126">
        <f t="shared" si="173"/>
        <v>1870</v>
      </c>
    </row>
    <row r="397" spans="1:7" ht="62.4" x14ac:dyDescent="0.3">
      <c r="A397" s="22"/>
      <c r="B397" s="7" t="s">
        <v>133</v>
      </c>
      <c r="C397" s="43" t="s">
        <v>134</v>
      </c>
      <c r="D397" s="32"/>
      <c r="E397" s="126">
        <f>E398</f>
        <v>2270</v>
      </c>
      <c r="F397" s="126">
        <f t="shared" si="173"/>
        <v>1870</v>
      </c>
      <c r="G397" s="126">
        <f t="shared" si="173"/>
        <v>1870</v>
      </c>
    </row>
    <row r="398" spans="1:7" ht="31.2" x14ac:dyDescent="0.3">
      <c r="A398" s="22"/>
      <c r="B398" s="7" t="s">
        <v>120</v>
      </c>
      <c r="C398" s="43" t="s">
        <v>134</v>
      </c>
      <c r="D398" s="32">
        <v>600</v>
      </c>
      <c r="E398" s="126">
        <f>'вед прил 7'!H108</f>
        <v>2270</v>
      </c>
      <c r="F398" s="126">
        <f>'вед прил 7'!I108</f>
        <v>1870</v>
      </c>
      <c r="G398" s="126">
        <f>'вед прил 7'!J108</f>
        <v>1870</v>
      </c>
    </row>
    <row r="399" spans="1:7" ht="31.2" x14ac:dyDescent="0.3">
      <c r="A399" s="27">
        <v>12</v>
      </c>
      <c r="B399" s="28" t="s">
        <v>332</v>
      </c>
      <c r="C399" s="45" t="s">
        <v>333</v>
      </c>
      <c r="D399" s="30"/>
      <c r="E399" s="125">
        <f>E400</f>
        <v>110957.3</v>
      </c>
      <c r="F399" s="125">
        <f t="shared" ref="F399:G399" si="174">F400</f>
        <v>0</v>
      </c>
      <c r="G399" s="125">
        <f t="shared" si="174"/>
        <v>0</v>
      </c>
    </row>
    <row r="400" spans="1:7" ht="31.2" x14ac:dyDescent="0.3">
      <c r="A400" s="22"/>
      <c r="B400" s="7" t="s">
        <v>334</v>
      </c>
      <c r="C400" s="43" t="s">
        <v>335</v>
      </c>
      <c r="D400" s="32"/>
      <c r="E400" s="126">
        <f>E401+E404+E409+E419+E416</f>
        <v>110957.3</v>
      </c>
      <c r="F400" s="126">
        <f>F401+F404+F409+F419+F416</f>
        <v>0</v>
      </c>
      <c r="G400" s="126">
        <f>G401+G404+G409+G419+G416</f>
        <v>0</v>
      </c>
    </row>
    <row r="401" spans="1:7" hidden="1" outlineLevel="1" x14ac:dyDescent="0.3">
      <c r="A401" s="145"/>
      <c r="B401" s="146" t="s">
        <v>510</v>
      </c>
      <c r="C401" s="147" t="s">
        <v>511</v>
      </c>
      <c r="D401" s="148"/>
      <c r="E401" s="149">
        <f>E402</f>
        <v>0</v>
      </c>
      <c r="F401" s="149">
        <f t="shared" ref="F401:G402" si="175">F402</f>
        <v>0</v>
      </c>
      <c r="G401" s="149">
        <f t="shared" si="175"/>
        <v>0</v>
      </c>
    </row>
    <row r="402" spans="1:7" ht="31.2" hidden="1" outlineLevel="1" x14ac:dyDescent="0.3">
      <c r="A402" s="145"/>
      <c r="B402" s="146" t="s">
        <v>338</v>
      </c>
      <c r="C402" s="147" t="s">
        <v>512</v>
      </c>
      <c r="D402" s="148"/>
      <c r="E402" s="149">
        <f>E403</f>
        <v>0</v>
      </c>
      <c r="F402" s="149">
        <f t="shared" si="175"/>
        <v>0</v>
      </c>
      <c r="G402" s="149">
        <f t="shared" si="175"/>
        <v>0</v>
      </c>
    </row>
    <row r="403" spans="1:7" ht="31.2" hidden="1" outlineLevel="1" x14ac:dyDescent="0.3">
      <c r="A403" s="145"/>
      <c r="B403" s="146" t="s">
        <v>36</v>
      </c>
      <c r="C403" s="147" t="s">
        <v>512</v>
      </c>
      <c r="D403" s="148">
        <v>400</v>
      </c>
      <c r="E403" s="149">
        <f>'вед прил 7'!H589</f>
        <v>0</v>
      </c>
      <c r="F403" s="149">
        <f>'вед прил 7'!I589</f>
        <v>0</v>
      </c>
      <c r="G403" s="149">
        <f>'вед прил 7'!J589</f>
        <v>0</v>
      </c>
    </row>
    <row r="404" spans="1:7" ht="31.2" collapsed="1" x14ac:dyDescent="0.3">
      <c r="A404" s="22"/>
      <c r="B404" s="41" t="s">
        <v>705</v>
      </c>
      <c r="C404" s="33" t="s">
        <v>337</v>
      </c>
      <c r="D404" s="34"/>
      <c r="E404" s="126">
        <f>E405+E407</f>
        <v>57657.8</v>
      </c>
      <c r="F404" s="126">
        <f t="shared" ref="F404:G404" si="176">F405+F407</f>
        <v>0</v>
      </c>
      <c r="G404" s="126">
        <f t="shared" si="176"/>
        <v>0</v>
      </c>
    </row>
    <row r="405" spans="1:7" ht="31.2" x14ac:dyDescent="0.3">
      <c r="A405" s="22"/>
      <c r="B405" s="7" t="s">
        <v>338</v>
      </c>
      <c r="C405" s="33" t="s">
        <v>339</v>
      </c>
      <c r="D405" s="34"/>
      <c r="E405" s="126">
        <f>E406</f>
        <v>57657.8</v>
      </c>
      <c r="F405" s="126">
        <f t="shared" ref="F405:G405" si="177">F406</f>
        <v>0</v>
      </c>
      <c r="G405" s="126">
        <f t="shared" si="177"/>
        <v>0</v>
      </c>
    </row>
    <row r="406" spans="1:7" ht="31.2" x14ac:dyDescent="0.3">
      <c r="A406" s="22"/>
      <c r="B406" s="7" t="s">
        <v>36</v>
      </c>
      <c r="C406" s="33" t="s">
        <v>339</v>
      </c>
      <c r="D406" s="34">
        <v>400</v>
      </c>
      <c r="E406" s="126">
        <f>'вед прил 7'!H329</f>
        <v>57657.8</v>
      </c>
      <c r="F406" s="126">
        <f>'вед прил 7'!I329</f>
        <v>0</v>
      </c>
      <c r="G406" s="126">
        <f>'вед прил 7'!J329</f>
        <v>0</v>
      </c>
    </row>
    <row r="407" spans="1:7" ht="62.4" hidden="1" outlineLevel="1" x14ac:dyDescent="0.3">
      <c r="A407" s="145"/>
      <c r="B407" s="146" t="s">
        <v>784</v>
      </c>
      <c r="C407" s="147" t="s">
        <v>340</v>
      </c>
      <c r="D407" s="148"/>
      <c r="E407" s="149">
        <f>E408</f>
        <v>0</v>
      </c>
      <c r="F407" s="149">
        <f t="shared" ref="F407:G407" si="178">F408</f>
        <v>0</v>
      </c>
      <c r="G407" s="149">
        <f t="shared" si="178"/>
        <v>0</v>
      </c>
    </row>
    <row r="408" spans="1:7" ht="31.2" hidden="1" outlineLevel="1" x14ac:dyDescent="0.3">
      <c r="A408" s="145"/>
      <c r="B408" s="146" t="s">
        <v>36</v>
      </c>
      <c r="C408" s="147" t="s">
        <v>340</v>
      </c>
      <c r="D408" s="148">
        <v>400</v>
      </c>
      <c r="E408" s="149">
        <f>'вед прил 7'!H331</f>
        <v>0</v>
      </c>
      <c r="F408" s="149">
        <f>'вед прил 7'!I331</f>
        <v>0</v>
      </c>
      <c r="G408" s="149">
        <f>'вед прил 7'!J331</f>
        <v>0</v>
      </c>
    </row>
    <row r="409" spans="1:7" ht="31.2" collapsed="1" x14ac:dyDescent="0.3">
      <c r="A409" s="22"/>
      <c r="B409" s="7" t="s">
        <v>407</v>
      </c>
      <c r="C409" s="33" t="s">
        <v>415</v>
      </c>
      <c r="D409" s="34"/>
      <c r="E409" s="126">
        <f>E414+E410+E412</f>
        <v>3299.5</v>
      </c>
      <c r="F409" s="126">
        <f t="shared" ref="F409:G409" si="179">F414+F410+F412</f>
        <v>0</v>
      </c>
      <c r="G409" s="126">
        <f t="shared" si="179"/>
        <v>0</v>
      </c>
    </row>
    <row r="410" spans="1:7" ht="31.2" x14ac:dyDescent="0.3">
      <c r="A410" s="22"/>
      <c r="B410" s="7" t="s">
        <v>338</v>
      </c>
      <c r="C410" s="33" t="s">
        <v>416</v>
      </c>
      <c r="D410" s="34"/>
      <c r="E410" s="126">
        <f>E411</f>
        <v>3299.5</v>
      </c>
      <c r="F410" s="126">
        <f t="shared" ref="F410:G410" si="180">F411</f>
        <v>0</v>
      </c>
      <c r="G410" s="126">
        <f t="shared" si="180"/>
        <v>0</v>
      </c>
    </row>
    <row r="411" spans="1:7" ht="31.2" x14ac:dyDescent="0.3">
      <c r="A411" s="22"/>
      <c r="B411" s="7" t="s">
        <v>36</v>
      </c>
      <c r="C411" s="33" t="s">
        <v>416</v>
      </c>
      <c r="D411" s="34">
        <v>400</v>
      </c>
      <c r="E411" s="126">
        <f>'вед прил 7'!H463</f>
        <v>3299.5</v>
      </c>
      <c r="F411" s="126">
        <f>'вед прил 7'!I463</f>
        <v>0</v>
      </c>
      <c r="G411" s="126">
        <f>'вед прил 7'!J463</f>
        <v>0</v>
      </c>
    </row>
    <row r="412" spans="1:7" ht="62.4" hidden="1" outlineLevel="1" x14ac:dyDescent="0.3">
      <c r="A412" s="145"/>
      <c r="B412" s="146" t="s">
        <v>784</v>
      </c>
      <c r="C412" s="147" t="s">
        <v>417</v>
      </c>
      <c r="D412" s="148"/>
      <c r="E412" s="149">
        <f>E413</f>
        <v>0</v>
      </c>
      <c r="F412" s="149">
        <f t="shared" ref="F412:G412" si="181">F413</f>
        <v>0</v>
      </c>
      <c r="G412" s="149">
        <f t="shared" si="181"/>
        <v>0</v>
      </c>
    </row>
    <row r="413" spans="1:7" ht="31.2" hidden="1" outlineLevel="1" x14ac:dyDescent="0.3">
      <c r="A413" s="145"/>
      <c r="B413" s="146" t="s">
        <v>36</v>
      </c>
      <c r="C413" s="147" t="s">
        <v>417</v>
      </c>
      <c r="D413" s="148">
        <v>400</v>
      </c>
      <c r="E413" s="149">
        <f>'вед прил 7'!H465</f>
        <v>0</v>
      </c>
      <c r="F413" s="149">
        <f>'вед прил 7'!I465</f>
        <v>0</v>
      </c>
      <c r="G413" s="149">
        <f>'вед прил 7'!J465</f>
        <v>0</v>
      </c>
    </row>
    <row r="414" spans="1:7" ht="62.4" hidden="1" outlineLevel="1" x14ac:dyDescent="0.3">
      <c r="A414" s="145"/>
      <c r="B414" s="146" t="s">
        <v>784</v>
      </c>
      <c r="C414" s="147" t="s">
        <v>418</v>
      </c>
      <c r="D414" s="148"/>
      <c r="E414" s="149">
        <f>E415</f>
        <v>0</v>
      </c>
      <c r="F414" s="149">
        <f t="shared" ref="F414:G414" si="182">F415</f>
        <v>0</v>
      </c>
      <c r="G414" s="149">
        <f t="shared" si="182"/>
        <v>0</v>
      </c>
    </row>
    <row r="415" spans="1:7" ht="31.2" hidden="1" outlineLevel="1" x14ac:dyDescent="0.3">
      <c r="A415" s="145"/>
      <c r="B415" s="146" t="s">
        <v>36</v>
      </c>
      <c r="C415" s="147" t="s">
        <v>418</v>
      </c>
      <c r="D415" s="148">
        <v>400</v>
      </c>
      <c r="E415" s="149">
        <f>'вед прил 7'!H467</f>
        <v>0</v>
      </c>
      <c r="F415" s="149">
        <f>'вед прил 7'!I467</f>
        <v>0</v>
      </c>
      <c r="G415" s="149">
        <f>'вед прил 7'!J467</f>
        <v>0</v>
      </c>
    </row>
    <row r="416" spans="1:7" ht="31.2" hidden="1" outlineLevel="1" x14ac:dyDescent="0.3">
      <c r="A416" s="145"/>
      <c r="B416" s="146" t="s">
        <v>758</v>
      </c>
      <c r="C416" s="147" t="s">
        <v>757</v>
      </c>
      <c r="D416" s="148"/>
      <c r="E416" s="149">
        <f>E417</f>
        <v>0</v>
      </c>
      <c r="F416" s="149">
        <f t="shared" ref="F416:G416" si="183">F417</f>
        <v>0</v>
      </c>
      <c r="G416" s="149">
        <f t="shared" si="183"/>
        <v>0</v>
      </c>
    </row>
    <row r="417" spans="1:7" ht="31.2" hidden="1" outlineLevel="1" x14ac:dyDescent="0.3">
      <c r="A417" s="145"/>
      <c r="B417" s="146" t="s">
        <v>338</v>
      </c>
      <c r="C417" s="147" t="s">
        <v>812</v>
      </c>
      <c r="D417" s="148"/>
      <c r="E417" s="149">
        <f>E418</f>
        <v>0</v>
      </c>
      <c r="F417" s="149">
        <f t="shared" ref="F417:G417" si="184">F418</f>
        <v>0</v>
      </c>
      <c r="G417" s="149">
        <f t="shared" si="184"/>
        <v>0</v>
      </c>
    </row>
    <row r="418" spans="1:7" ht="31.2" hidden="1" outlineLevel="1" x14ac:dyDescent="0.3">
      <c r="A418" s="145"/>
      <c r="B418" s="146" t="s">
        <v>36</v>
      </c>
      <c r="C418" s="147" t="s">
        <v>812</v>
      </c>
      <c r="D418" s="148">
        <v>400</v>
      </c>
      <c r="E418" s="149">
        <f>'вед прил 7'!H337</f>
        <v>0</v>
      </c>
      <c r="F418" s="149">
        <f>'вед прил 7'!I337</f>
        <v>0</v>
      </c>
      <c r="G418" s="149">
        <f>'вед прил 7'!J337</f>
        <v>0</v>
      </c>
    </row>
    <row r="419" spans="1:7" ht="31.2" collapsed="1" x14ac:dyDescent="0.3">
      <c r="A419" s="22"/>
      <c r="B419" s="7" t="s">
        <v>741</v>
      </c>
      <c r="C419" s="33" t="s">
        <v>739</v>
      </c>
      <c r="D419" s="34"/>
      <c r="E419" s="126">
        <f>E420</f>
        <v>50000</v>
      </c>
      <c r="F419" s="126">
        <f t="shared" ref="F419:G419" si="185">F420</f>
        <v>0</v>
      </c>
      <c r="G419" s="126">
        <f t="shared" si="185"/>
        <v>0</v>
      </c>
    </row>
    <row r="420" spans="1:7" ht="124.8" x14ac:dyDescent="0.3">
      <c r="A420" s="22"/>
      <c r="B420" s="7" t="s">
        <v>788</v>
      </c>
      <c r="C420" s="33" t="s">
        <v>740</v>
      </c>
      <c r="D420" s="34"/>
      <c r="E420" s="126">
        <f>E421</f>
        <v>50000</v>
      </c>
      <c r="F420" s="126">
        <f t="shared" ref="F420:G420" si="186">F421</f>
        <v>0</v>
      </c>
      <c r="G420" s="126">
        <f t="shared" si="186"/>
        <v>0</v>
      </c>
    </row>
    <row r="421" spans="1:7" ht="31.2" x14ac:dyDescent="0.3">
      <c r="A421" s="22"/>
      <c r="B421" s="7" t="s">
        <v>36</v>
      </c>
      <c r="C421" s="33" t="s">
        <v>740</v>
      </c>
      <c r="D421" s="34">
        <v>400</v>
      </c>
      <c r="E421" s="126">
        <f>'вед прил 7'!H379</f>
        <v>50000</v>
      </c>
      <c r="F421" s="126">
        <f>'вед прил 7'!I379</f>
        <v>0</v>
      </c>
      <c r="G421" s="126">
        <f>'вед прил 7'!J379</f>
        <v>0</v>
      </c>
    </row>
    <row r="422" spans="1:7" ht="31.2" x14ac:dyDescent="0.3">
      <c r="A422" s="27">
        <v>13</v>
      </c>
      <c r="B422" s="28" t="s">
        <v>247</v>
      </c>
      <c r="C422" s="45" t="s">
        <v>248</v>
      </c>
      <c r="D422" s="30"/>
      <c r="E422" s="125">
        <f>E423</f>
        <v>4850.2</v>
      </c>
      <c r="F422" s="125">
        <f t="shared" ref="F422:G422" si="187">F423</f>
        <v>0</v>
      </c>
      <c r="G422" s="125">
        <f t="shared" si="187"/>
        <v>0</v>
      </c>
    </row>
    <row r="423" spans="1:7" ht="31.2" x14ac:dyDescent="0.3">
      <c r="A423" s="22"/>
      <c r="B423" s="7" t="s">
        <v>249</v>
      </c>
      <c r="C423" s="33" t="s">
        <v>250</v>
      </c>
      <c r="D423" s="34"/>
      <c r="E423" s="126">
        <f>E424</f>
        <v>4850.2</v>
      </c>
      <c r="F423" s="126">
        <f t="shared" ref="F423:G423" si="188">F424</f>
        <v>0</v>
      </c>
      <c r="G423" s="126">
        <f t="shared" si="188"/>
        <v>0</v>
      </c>
    </row>
    <row r="424" spans="1:7" ht="46.8" x14ac:dyDescent="0.3">
      <c r="A424" s="22"/>
      <c r="B424" s="7" t="s">
        <v>251</v>
      </c>
      <c r="C424" s="33" t="s">
        <v>252</v>
      </c>
      <c r="D424" s="34"/>
      <c r="E424" s="126">
        <f>E425+E427</f>
        <v>4850.2</v>
      </c>
      <c r="F424" s="126">
        <f t="shared" ref="F424:G424" si="189">F425+F427</f>
        <v>0</v>
      </c>
      <c r="G424" s="126">
        <f t="shared" si="189"/>
        <v>0</v>
      </c>
    </row>
    <row r="425" spans="1:7" hidden="1" outlineLevel="1" x14ac:dyDescent="0.3">
      <c r="A425" s="145"/>
      <c r="B425" s="146" t="s">
        <v>253</v>
      </c>
      <c r="C425" s="147" t="s">
        <v>825</v>
      </c>
      <c r="D425" s="148"/>
      <c r="E425" s="149">
        <f>E426</f>
        <v>0</v>
      </c>
      <c r="F425" s="149">
        <f t="shared" ref="F425:G425" si="190">F426</f>
        <v>0</v>
      </c>
      <c r="G425" s="149">
        <f t="shared" si="190"/>
        <v>0</v>
      </c>
    </row>
    <row r="426" spans="1:7" ht="31.2" hidden="1" outlineLevel="1" x14ac:dyDescent="0.3">
      <c r="A426" s="145"/>
      <c r="B426" s="146" t="s">
        <v>21</v>
      </c>
      <c r="C426" s="147" t="s">
        <v>825</v>
      </c>
      <c r="D426" s="148">
        <v>200</v>
      </c>
      <c r="E426" s="149">
        <f>'вед прил 7'!H220</f>
        <v>0</v>
      </c>
      <c r="F426" s="149">
        <f>'вед прил 7'!I220</f>
        <v>0</v>
      </c>
      <c r="G426" s="149">
        <f>'вед прил 7'!J220</f>
        <v>0</v>
      </c>
    </row>
    <row r="427" spans="1:7" ht="31.2" collapsed="1" x14ac:dyDescent="0.3">
      <c r="A427" s="22"/>
      <c r="B427" s="7" t="s">
        <v>254</v>
      </c>
      <c r="C427" s="33" t="s">
        <v>840</v>
      </c>
      <c r="D427" s="34"/>
      <c r="E427" s="126">
        <f>E428</f>
        <v>4850.2</v>
      </c>
      <c r="F427" s="126">
        <f t="shared" ref="F427:G427" si="191">F428</f>
        <v>0</v>
      </c>
      <c r="G427" s="126">
        <f t="shared" si="191"/>
        <v>0</v>
      </c>
    </row>
    <row r="428" spans="1:7" ht="31.2" x14ac:dyDescent="0.3">
      <c r="A428" s="22"/>
      <c r="B428" s="7" t="s">
        <v>21</v>
      </c>
      <c r="C428" s="33" t="s">
        <v>840</v>
      </c>
      <c r="D428" s="34">
        <v>200</v>
      </c>
      <c r="E428" s="126">
        <f>'вед прил 7'!H222</f>
        <v>4850.2</v>
      </c>
      <c r="F428" s="126">
        <f>'вед прил 7'!I222</f>
        <v>0</v>
      </c>
      <c r="G428" s="126">
        <f>'вед прил 7'!J222</f>
        <v>0</v>
      </c>
    </row>
    <row r="429" spans="1:7" ht="46.8" x14ac:dyDescent="0.3">
      <c r="A429" s="27">
        <v>14</v>
      </c>
      <c r="B429" s="46" t="s">
        <v>135</v>
      </c>
      <c r="C429" s="45" t="s">
        <v>136</v>
      </c>
      <c r="D429" s="30"/>
      <c r="E429" s="125">
        <f>E430</f>
        <v>12494</v>
      </c>
      <c r="F429" s="125">
        <f t="shared" ref="F429:G429" si="192">F430</f>
        <v>10504</v>
      </c>
      <c r="G429" s="125">
        <f t="shared" si="192"/>
        <v>10504</v>
      </c>
    </row>
    <row r="430" spans="1:7" ht="46.8" x14ac:dyDescent="0.3">
      <c r="A430" s="22"/>
      <c r="B430" s="47" t="s">
        <v>137</v>
      </c>
      <c r="C430" s="43" t="s">
        <v>138</v>
      </c>
      <c r="D430" s="32"/>
      <c r="E430" s="126">
        <f>E431+E434+E437</f>
        <v>12494</v>
      </c>
      <c r="F430" s="126">
        <f t="shared" ref="F430:G430" si="193">F431+F434+F437</f>
        <v>10504</v>
      </c>
      <c r="G430" s="126">
        <f t="shared" si="193"/>
        <v>10504</v>
      </c>
    </row>
    <row r="431" spans="1:7" ht="46.8" x14ac:dyDescent="0.3">
      <c r="A431" s="22"/>
      <c r="B431" s="7" t="s">
        <v>139</v>
      </c>
      <c r="C431" s="31" t="s">
        <v>140</v>
      </c>
      <c r="D431" s="32"/>
      <c r="E431" s="126">
        <f>E432</f>
        <v>8600</v>
      </c>
      <c r="F431" s="126">
        <f t="shared" ref="F431:G432" si="194">F432</f>
        <v>6610</v>
      </c>
      <c r="G431" s="126">
        <f t="shared" si="194"/>
        <v>6610</v>
      </c>
    </row>
    <row r="432" spans="1:7" ht="31.2" x14ac:dyDescent="0.3">
      <c r="A432" s="22"/>
      <c r="B432" s="7" t="s">
        <v>706</v>
      </c>
      <c r="C432" s="31" t="s">
        <v>142</v>
      </c>
      <c r="D432" s="32"/>
      <c r="E432" s="126">
        <f>E433</f>
        <v>8600</v>
      </c>
      <c r="F432" s="126">
        <f t="shared" si="194"/>
        <v>6610</v>
      </c>
      <c r="G432" s="126">
        <f t="shared" si="194"/>
        <v>6610</v>
      </c>
    </row>
    <row r="433" spans="1:7" ht="31.2" x14ac:dyDescent="0.3">
      <c r="A433" s="22"/>
      <c r="B433" s="7" t="s">
        <v>21</v>
      </c>
      <c r="C433" s="31" t="s">
        <v>142</v>
      </c>
      <c r="D433" s="32">
        <v>200</v>
      </c>
      <c r="E433" s="126">
        <f>'вед прил 7'!H113</f>
        <v>8600</v>
      </c>
      <c r="F433" s="126">
        <f>'вед прил 7'!I113</f>
        <v>6610</v>
      </c>
      <c r="G433" s="126">
        <f>'вед прил 7'!J113</f>
        <v>6610</v>
      </c>
    </row>
    <row r="434" spans="1:7" ht="46.8" x14ac:dyDescent="0.3">
      <c r="A434" s="22"/>
      <c r="B434" s="7" t="s">
        <v>143</v>
      </c>
      <c r="C434" s="43" t="s">
        <v>144</v>
      </c>
      <c r="D434" s="32"/>
      <c r="E434" s="126">
        <f>E435</f>
        <v>3795</v>
      </c>
      <c r="F434" s="126">
        <f t="shared" ref="F434:G435" si="195">F435</f>
        <v>3795</v>
      </c>
      <c r="G434" s="126">
        <f t="shared" si="195"/>
        <v>3795</v>
      </c>
    </row>
    <row r="435" spans="1:7" ht="31.2" x14ac:dyDescent="0.3">
      <c r="A435" s="22"/>
      <c r="B435" s="7" t="s">
        <v>706</v>
      </c>
      <c r="C435" s="31" t="s">
        <v>145</v>
      </c>
      <c r="D435" s="32"/>
      <c r="E435" s="126">
        <f>E436</f>
        <v>3795</v>
      </c>
      <c r="F435" s="126">
        <f t="shared" si="195"/>
        <v>3795</v>
      </c>
      <c r="G435" s="126">
        <f t="shared" si="195"/>
        <v>3795</v>
      </c>
    </row>
    <row r="436" spans="1:7" ht="31.2" x14ac:dyDescent="0.3">
      <c r="A436" s="22"/>
      <c r="B436" s="7" t="s">
        <v>21</v>
      </c>
      <c r="C436" s="31" t="s">
        <v>145</v>
      </c>
      <c r="D436" s="32">
        <v>200</v>
      </c>
      <c r="E436" s="126">
        <f>'вед прил 7'!H116</f>
        <v>3795</v>
      </c>
      <c r="F436" s="126">
        <f>'вед прил 7'!I116</f>
        <v>3795</v>
      </c>
      <c r="G436" s="126">
        <f>'вед прил 7'!J116</f>
        <v>3795</v>
      </c>
    </row>
    <row r="437" spans="1:7" x14ac:dyDescent="0.3">
      <c r="A437" s="22"/>
      <c r="B437" s="7" t="s">
        <v>146</v>
      </c>
      <c r="C437" s="43" t="s">
        <v>147</v>
      </c>
      <c r="D437" s="32"/>
      <c r="E437" s="126">
        <f>E438</f>
        <v>99</v>
      </c>
      <c r="F437" s="126">
        <f t="shared" ref="F437:G438" si="196">F438</f>
        <v>99</v>
      </c>
      <c r="G437" s="126">
        <f t="shared" si="196"/>
        <v>99</v>
      </c>
    </row>
    <row r="438" spans="1:7" ht="31.2" x14ac:dyDescent="0.3">
      <c r="A438" s="22"/>
      <c r="B438" s="7" t="s">
        <v>706</v>
      </c>
      <c r="C438" s="31" t="s">
        <v>148</v>
      </c>
      <c r="D438" s="32"/>
      <c r="E438" s="126">
        <f>E439</f>
        <v>99</v>
      </c>
      <c r="F438" s="126">
        <f t="shared" si="196"/>
        <v>99</v>
      </c>
      <c r="G438" s="126">
        <f t="shared" si="196"/>
        <v>99</v>
      </c>
    </row>
    <row r="439" spans="1:7" ht="31.2" x14ac:dyDescent="0.3">
      <c r="A439" s="22"/>
      <c r="B439" s="7" t="s">
        <v>21</v>
      </c>
      <c r="C439" s="31" t="s">
        <v>148</v>
      </c>
      <c r="D439" s="32">
        <v>200</v>
      </c>
      <c r="E439" s="126">
        <f>'вед прил 7'!H119</f>
        <v>99</v>
      </c>
      <c r="F439" s="126">
        <f>'вед прил 7'!I119</f>
        <v>99</v>
      </c>
      <c r="G439" s="126">
        <f>'вед прил 7'!J119</f>
        <v>99</v>
      </c>
    </row>
    <row r="440" spans="1:7" x14ac:dyDescent="0.3">
      <c r="A440" s="27">
        <v>15</v>
      </c>
      <c r="B440" s="28" t="s">
        <v>84</v>
      </c>
      <c r="C440" s="45" t="s">
        <v>85</v>
      </c>
      <c r="D440" s="30"/>
      <c r="E440" s="125">
        <f>E441+E454+E448</f>
        <v>26304.799999999999</v>
      </c>
      <c r="F440" s="125">
        <f t="shared" ref="F440:G440" si="197">F441+F454+F448</f>
        <v>37483.799999999996</v>
      </c>
      <c r="G440" s="125">
        <f t="shared" si="197"/>
        <v>37491.199999999997</v>
      </c>
    </row>
    <row r="441" spans="1:7" ht="31.2" x14ac:dyDescent="0.3">
      <c r="A441" s="22"/>
      <c r="B441" s="7" t="s">
        <v>231</v>
      </c>
      <c r="C441" s="43" t="s">
        <v>232</v>
      </c>
      <c r="D441" s="32"/>
      <c r="E441" s="126">
        <f>E442+E445</f>
        <v>24525.1</v>
      </c>
      <c r="F441" s="126">
        <f t="shared" ref="F441:G441" si="198">F442+F445</f>
        <v>35770.6</v>
      </c>
      <c r="G441" s="126">
        <f t="shared" si="198"/>
        <v>35770.6</v>
      </c>
    </row>
    <row r="442" spans="1:7" ht="31.2" x14ac:dyDescent="0.3">
      <c r="A442" s="22"/>
      <c r="B442" s="7" t="s">
        <v>233</v>
      </c>
      <c r="C442" s="31" t="s">
        <v>234</v>
      </c>
      <c r="D442" s="32"/>
      <c r="E442" s="126">
        <f>E443</f>
        <v>24525.1</v>
      </c>
      <c r="F442" s="126">
        <f t="shared" ref="F442:G443" si="199">F443</f>
        <v>35770.6</v>
      </c>
      <c r="G442" s="126">
        <f t="shared" si="199"/>
        <v>35770.6</v>
      </c>
    </row>
    <row r="443" spans="1:7" ht="31.2" x14ac:dyDescent="0.3">
      <c r="A443" s="22"/>
      <c r="B443" s="7" t="s">
        <v>786</v>
      </c>
      <c r="C443" s="31" t="s">
        <v>235</v>
      </c>
      <c r="D443" s="32"/>
      <c r="E443" s="126">
        <f>E444</f>
        <v>24525.1</v>
      </c>
      <c r="F443" s="126">
        <f t="shared" si="199"/>
        <v>35770.6</v>
      </c>
      <c r="G443" s="126">
        <f t="shared" si="199"/>
        <v>35770.6</v>
      </c>
    </row>
    <row r="444" spans="1:7" x14ac:dyDescent="0.3">
      <c r="A444" s="22"/>
      <c r="B444" s="7" t="s">
        <v>67</v>
      </c>
      <c r="C444" s="31" t="s">
        <v>235</v>
      </c>
      <c r="D444" s="32">
        <v>800</v>
      </c>
      <c r="E444" s="126">
        <f>'вед прил 7'!H205</f>
        <v>24525.1</v>
      </c>
      <c r="F444" s="126">
        <f>'вед прил 7'!I205</f>
        <v>35770.6</v>
      </c>
      <c r="G444" s="126">
        <f>'вед прил 7'!J205</f>
        <v>35770.6</v>
      </c>
    </row>
    <row r="445" spans="1:7" ht="31.2" hidden="1" outlineLevel="1" x14ac:dyDescent="0.3">
      <c r="A445" s="145"/>
      <c r="B445" s="146" t="s">
        <v>236</v>
      </c>
      <c r="C445" s="147" t="s">
        <v>237</v>
      </c>
      <c r="D445" s="148"/>
      <c r="E445" s="149">
        <f>E446</f>
        <v>0</v>
      </c>
      <c r="F445" s="149">
        <f t="shared" ref="F445:G446" si="200">F446</f>
        <v>0</v>
      </c>
      <c r="G445" s="149">
        <f t="shared" si="200"/>
        <v>0</v>
      </c>
    </row>
    <row r="446" spans="1:7" ht="31.2" hidden="1" outlineLevel="1" x14ac:dyDescent="0.3">
      <c r="A446" s="145"/>
      <c r="B446" s="146" t="s">
        <v>153</v>
      </c>
      <c r="C446" s="147" t="s">
        <v>238</v>
      </c>
      <c r="D446" s="148"/>
      <c r="E446" s="149">
        <f>E447</f>
        <v>0</v>
      </c>
      <c r="F446" s="149">
        <f t="shared" si="200"/>
        <v>0</v>
      </c>
      <c r="G446" s="149">
        <f t="shared" si="200"/>
        <v>0</v>
      </c>
    </row>
    <row r="447" spans="1:7" ht="31.2" hidden="1" outlineLevel="1" x14ac:dyDescent="0.3">
      <c r="A447" s="145"/>
      <c r="B447" s="146" t="s">
        <v>120</v>
      </c>
      <c r="C447" s="147" t="s">
        <v>238</v>
      </c>
      <c r="D447" s="148">
        <v>600</v>
      </c>
      <c r="E447" s="149">
        <f>'вед прил 7'!H208</f>
        <v>0</v>
      </c>
      <c r="F447" s="149">
        <f>'вед прил 7'!I208</f>
        <v>0</v>
      </c>
      <c r="G447" s="149">
        <f>'вед прил 7'!J208</f>
        <v>0</v>
      </c>
    </row>
    <row r="448" spans="1:7" ht="31.2" collapsed="1" x14ac:dyDescent="0.3">
      <c r="A448" s="22"/>
      <c r="B448" s="7" t="s">
        <v>239</v>
      </c>
      <c r="C448" s="43" t="s">
        <v>240</v>
      </c>
      <c r="D448" s="32"/>
      <c r="E448" s="126">
        <f>E449</f>
        <v>332.5</v>
      </c>
      <c r="F448" s="126">
        <f t="shared" ref="F448:G448" si="201">F449</f>
        <v>266</v>
      </c>
      <c r="G448" s="126">
        <f t="shared" si="201"/>
        <v>273.39999999999998</v>
      </c>
    </row>
    <row r="449" spans="1:7" ht="31.2" x14ac:dyDescent="0.3">
      <c r="A449" s="22"/>
      <c r="B449" s="7" t="s">
        <v>241</v>
      </c>
      <c r="C449" s="31" t="s">
        <v>242</v>
      </c>
      <c r="D449" s="32"/>
      <c r="E449" s="126">
        <f>E450+E452</f>
        <v>332.5</v>
      </c>
      <c r="F449" s="126">
        <f t="shared" ref="F449:G449" si="202">F450+F452</f>
        <v>266</v>
      </c>
      <c r="G449" s="126">
        <f t="shared" si="202"/>
        <v>273.39999999999998</v>
      </c>
    </row>
    <row r="450" spans="1:7" ht="93.6" x14ac:dyDescent="0.3">
      <c r="A450" s="22"/>
      <c r="B450" s="7" t="s">
        <v>785</v>
      </c>
      <c r="C450" s="31" t="s">
        <v>244</v>
      </c>
      <c r="D450" s="32"/>
      <c r="E450" s="126">
        <f>E451</f>
        <v>332.5</v>
      </c>
      <c r="F450" s="126">
        <f t="shared" ref="F450:G450" si="203">F451</f>
        <v>266</v>
      </c>
      <c r="G450" s="126">
        <f t="shared" si="203"/>
        <v>273.39999999999998</v>
      </c>
    </row>
    <row r="451" spans="1:7" ht="31.2" x14ac:dyDescent="0.3">
      <c r="A451" s="22"/>
      <c r="B451" s="7" t="s">
        <v>21</v>
      </c>
      <c r="C451" s="31" t="s">
        <v>244</v>
      </c>
      <c r="D451" s="32">
        <v>200</v>
      </c>
      <c r="E451" s="126">
        <f>'вед прил 7'!H212</f>
        <v>332.5</v>
      </c>
      <c r="F451" s="126">
        <f>'вед прил 7'!I212</f>
        <v>266</v>
      </c>
      <c r="G451" s="126">
        <f>'вед прил 7'!J212</f>
        <v>273.39999999999998</v>
      </c>
    </row>
    <row r="452" spans="1:7" ht="93.6" hidden="1" outlineLevel="1" x14ac:dyDescent="0.3">
      <c r="A452" s="145"/>
      <c r="B452" s="146" t="s">
        <v>243</v>
      </c>
      <c r="C452" s="151" t="s">
        <v>245</v>
      </c>
      <c r="D452" s="152"/>
      <c r="E452" s="149">
        <f>E453</f>
        <v>0</v>
      </c>
      <c r="F452" s="149">
        <f t="shared" ref="F452:G452" si="204">F453</f>
        <v>0</v>
      </c>
      <c r="G452" s="149">
        <f t="shared" si="204"/>
        <v>0</v>
      </c>
    </row>
    <row r="453" spans="1:7" ht="31.2" hidden="1" outlineLevel="1" x14ac:dyDescent="0.3">
      <c r="A453" s="145"/>
      <c r="B453" s="146" t="s">
        <v>21</v>
      </c>
      <c r="C453" s="151" t="s">
        <v>245</v>
      </c>
      <c r="D453" s="152">
        <v>200</v>
      </c>
      <c r="E453" s="149">
        <f>'вед прил 7'!H214</f>
        <v>0</v>
      </c>
      <c r="F453" s="149">
        <f>'вед прил 7'!I214</f>
        <v>0</v>
      </c>
      <c r="G453" s="149">
        <f>'вед прил 7'!J214</f>
        <v>0</v>
      </c>
    </row>
    <row r="454" spans="1:7" collapsed="1" x14ac:dyDescent="0.3">
      <c r="A454" s="22"/>
      <c r="B454" s="7" t="s">
        <v>86</v>
      </c>
      <c r="C454" s="43" t="s">
        <v>87</v>
      </c>
      <c r="D454" s="32"/>
      <c r="E454" s="126">
        <f>E455</f>
        <v>1447.1999999999998</v>
      </c>
      <c r="F454" s="126">
        <f t="shared" ref="F454:G455" si="205">F455</f>
        <v>1447.1999999999998</v>
      </c>
      <c r="G454" s="126">
        <f t="shared" si="205"/>
        <v>1447.1999999999998</v>
      </c>
    </row>
    <row r="455" spans="1:7" ht="31.2" x14ac:dyDescent="0.3">
      <c r="A455" s="22"/>
      <c r="B455" s="7" t="s">
        <v>88</v>
      </c>
      <c r="C455" s="31" t="s">
        <v>89</v>
      </c>
      <c r="D455" s="32"/>
      <c r="E455" s="126">
        <f>E456</f>
        <v>1447.1999999999998</v>
      </c>
      <c r="F455" s="126">
        <f t="shared" si="205"/>
        <v>1447.1999999999998</v>
      </c>
      <c r="G455" s="126">
        <f t="shared" si="205"/>
        <v>1447.1999999999998</v>
      </c>
    </row>
    <row r="456" spans="1:7" ht="31.2" x14ac:dyDescent="0.3">
      <c r="A456" s="22"/>
      <c r="B456" s="7" t="s">
        <v>786</v>
      </c>
      <c r="C456" s="33" t="s">
        <v>90</v>
      </c>
      <c r="D456" s="34"/>
      <c r="E456" s="126">
        <f>E457+E458</f>
        <v>1447.1999999999998</v>
      </c>
      <c r="F456" s="126">
        <f t="shared" ref="F456:G456" si="206">F457+F458</f>
        <v>1447.1999999999998</v>
      </c>
      <c r="G456" s="126">
        <f t="shared" si="206"/>
        <v>1447.1999999999998</v>
      </c>
    </row>
    <row r="457" spans="1:7" ht="46.8" x14ac:dyDescent="0.3">
      <c r="A457" s="22"/>
      <c r="B457" s="7" t="s">
        <v>63</v>
      </c>
      <c r="C457" s="33" t="s">
        <v>90</v>
      </c>
      <c r="D457" s="34">
        <v>100</v>
      </c>
      <c r="E457" s="126">
        <f>'вед прил 7'!H62</f>
        <v>1414.1</v>
      </c>
      <c r="F457" s="126">
        <f>'вед прил 7'!I62</f>
        <v>1414.1</v>
      </c>
      <c r="G457" s="126">
        <f>'вед прил 7'!J62</f>
        <v>1414.1</v>
      </c>
    </row>
    <row r="458" spans="1:7" ht="31.2" x14ac:dyDescent="0.3">
      <c r="A458" s="22"/>
      <c r="B458" s="7" t="s">
        <v>21</v>
      </c>
      <c r="C458" s="33" t="s">
        <v>90</v>
      </c>
      <c r="D458" s="34">
        <v>200</v>
      </c>
      <c r="E458" s="126">
        <f>'вед прил 7'!H63</f>
        <v>33.1</v>
      </c>
      <c r="F458" s="126">
        <f>'вед прил 7'!I63</f>
        <v>33.1</v>
      </c>
      <c r="G458" s="126">
        <f>'вед прил 7'!J63</f>
        <v>33.1</v>
      </c>
    </row>
    <row r="459" spans="1:7" ht="46.8" x14ac:dyDescent="0.3">
      <c r="A459" s="27">
        <v>16</v>
      </c>
      <c r="B459" s="28" t="s">
        <v>314</v>
      </c>
      <c r="C459" s="45" t="s">
        <v>315</v>
      </c>
      <c r="D459" s="30"/>
      <c r="E459" s="125">
        <f>E460</f>
        <v>0</v>
      </c>
      <c r="F459" s="125">
        <f t="shared" ref="F459:G459" si="207">F460</f>
        <v>4215.2</v>
      </c>
      <c r="G459" s="125">
        <f t="shared" si="207"/>
        <v>0</v>
      </c>
    </row>
    <row r="460" spans="1:7" ht="46.8" x14ac:dyDescent="0.3">
      <c r="A460" s="22"/>
      <c r="B460" s="7" t="s">
        <v>316</v>
      </c>
      <c r="C460" s="43" t="s">
        <v>317</v>
      </c>
      <c r="D460" s="32"/>
      <c r="E460" s="126">
        <f>E461</f>
        <v>0</v>
      </c>
      <c r="F460" s="126">
        <f t="shared" ref="F460:G460" si="208">F461</f>
        <v>4215.2</v>
      </c>
      <c r="G460" s="126">
        <f t="shared" si="208"/>
        <v>0</v>
      </c>
    </row>
    <row r="461" spans="1:7" ht="31.2" x14ac:dyDescent="0.3">
      <c r="A461" s="22"/>
      <c r="B461" s="7" t="s">
        <v>318</v>
      </c>
      <c r="C461" s="31" t="s">
        <v>319</v>
      </c>
      <c r="D461" s="32"/>
      <c r="E461" s="126">
        <f>E466+E462+E464</f>
        <v>0</v>
      </c>
      <c r="F461" s="126">
        <f>F466+F462+F464</f>
        <v>4215.2</v>
      </c>
      <c r="G461" s="126">
        <f>G466+G462+G464</f>
        <v>0</v>
      </c>
    </row>
    <row r="462" spans="1:7" hidden="1" outlineLevel="1" x14ac:dyDescent="0.3">
      <c r="A462" s="145"/>
      <c r="B462" s="146" t="s">
        <v>96</v>
      </c>
      <c r="C462" s="151" t="s">
        <v>320</v>
      </c>
      <c r="D462" s="152"/>
      <c r="E462" s="149">
        <f>E463</f>
        <v>0</v>
      </c>
      <c r="F462" s="149">
        <f t="shared" ref="F462:G462" si="209">F463</f>
        <v>0</v>
      </c>
      <c r="G462" s="149">
        <f t="shared" si="209"/>
        <v>0</v>
      </c>
    </row>
    <row r="463" spans="1:7" ht="31.2" hidden="1" outlineLevel="1" x14ac:dyDescent="0.3">
      <c r="A463" s="145"/>
      <c r="B463" s="146" t="s">
        <v>36</v>
      </c>
      <c r="C463" s="151" t="s">
        <v>320</v>
      </c>
      <c r="D463" s="152">
        <v>400</v>
      </c>
      <c r="E463" s="149">
        <f>'вед прил 7'!H302</f>
        <v>0</v>
      </c>
      <c r="F463" s="149">
        <f>'вед прил 7'!I302</f>
        <v>0</v>
      </c>
      <c r="G463" s="149">
        <f>'вед прил 7'!J302</f>
        <v>0</v>
      </c>
    </row>
    <row r="464" spans="1:7" ht="31.2" hidden="1" outlineLevel="1" x14ac:dyDescent="0.3">
      <c r="A464" s="145"/>
      <c r="B464" s="146" t="s">
        <v>338</v>
      </c>
      <c r="C464" s="151" t="s">
        <v>792</v>
      </c>
      <c r="D464" s="152"/>
      <c r="E464" s="149">
        <f>E465</f>
        <v>0</v>
      </c>
      <c r="F464" s="149">
        <f>F465</f>
        <v>0</v>
      </c>
      <c r="G464" s="149">
        <f>G465</f>
        <v>0</v>
      </c>
    </row>
    <row r="465" spans="1:7" ht="31.2" hidden="1" outlineLevel="1" x14ac:dyDescent="0.3">
      <c r="A465" s="145"/>
      <c r="B465" s="146" t="s">
        <v>36</v>
      </c>
      <c r="C465" s="151" t="s">
        <v>792</v>
      </c>
      <c r="D465" s="152">
        <v>400</v>
      </c>
      <c r="E465" s="149">
        <f>'вед прил 7'!H304</f>
        <v>0</v>
      </c>
      <c r="F465" s="149">
        <f>'вед прил 7'!I304</f>
        <v>0</v>
      </c>
      <c r="G465" s="149">
        <f>'вед прил 7'!J304</f>
        <v>0</v>
      </c>
    </row>
    <row r="466" spans="1:7" ht="62.4" collapsed="1" x14ac:dyDescent="0.3">
      <c r="A466" s="22"/>
      <c r="B466" s="7" t="s">
        <v>321</v>
      </c>
      <c r="C466" s="31" t="s">
        <v>322</v>
      </c>
      <c r="D466" s="32"/>
      <c r="E466" s="126">
        <f>E467</f>
        <v>0</v>
      </c>
      <c r="F466" s="126">
        <f t="shared" ref="F466:G466" si="210">F467</f>
        <v>4215.2</v>
      </c>
      <c r="G466" s="126">
        <f t="shared" si="210"/>
        <v>0</v>
      </c>
    </row>
    <row r="467" spans="1:7" ht="31.2" x14ac:dyDescent="0.3">
      <c r="A467" s="22"/>
      <c r="B467" s="7" t="s">
        <v>36</v>
      </c>
      <c r="C467" s="31" t="s">
        <v>322</v>
      </c>
      <c r="D467" s="32">
        <v>400</v>
      </c>
      <c r="E467" s="126">
        <f>'вед прил 7'!H306</f>
        <v>0</v>
      </c>
      <c r="F467" s="126">
        <f>'вед прил 7'!I306</f>
        <v>4215.2</v>
      </c>
      <c r="G467" s="126">
        <f>'вед прил 7'!J306</f>
        <v>0</v>
      </c>
    </row>
    <row r="468" spans="1:7" ht="46.8" x14ac:dyDescent="0.3">
      <c r="A468" s="27">
        <v>17</v>
      </c>
      <c r="B468" s="28" t="s">
        <v>221</v>
      </c>
      <c r="C468" s="45" t="s">
        <v>222</v>
      </c>
      <c r="D468" s="30"/>
      <c r="E468" s="125">
        <f>E469</f>
        <v>50</v>
      </c>
      <c r="F468" s="125">
        <f t="shared" ref="F468:G468" si="211">F469</f>
        <v>50</v>
      </c>
      <c r="G468" s="125">
        <f t="shared" si="211"/>
        <v>50</v>
      </c>
    </row>
    <row r="469" spans="1:7" ht="46.8" x14ac:dyDescent="0.3">
      <c r="A469" s="22"/>
      <c r="B469" s="7" t="s">
        <v>223</v>
      </c>
      <c r="C469" s="43" t="s">
        <v>224</v>
      </c>
      <c r="D469" s="32"/>
      <c r="E469" s="126">
        <f>E470</f>
        <v>50</v>
      </c>
      <c r="F469" s="126">
        <f t="shared" ref="F469:G470" si="212">F470</f>
        <v>50</v>
      </c>
      <c r="G469" s="126">
        <f t="shared" si="212"/>
        <v>50</v>
      </c>
    </row>
    <row r="470" spans="1:7" ht="31.2" x14ac:dyDescent="0.3">
      <c r="A470" s="22"/>
      <c r="B470" s="7" t="s">
        <v>225</v>
      </c>
      <c r="C470" s="43" t="s">
        <v>226</v>
      </c>
      <c r="D470" s="32"/>
      <c r="E470" s="126">
        <f>E471</f>
        <v>50</v>
      </c>
      <c r="F470" s="126">
        <f t="shared" si="212"/>
        <v>50</v>
      </c>
      <c r="G470" s="126">
        <f t="shared" si="212"/>
        <v>50</v>
      </c>
    </row>
    <row r="471" spans="1:7" ht="31.2" x14ac:dyDescent="0.3">
      <c r="A471" s="22"/>
      <c r="B471" s="7" t="s">
        <v>227</v>
      </c>
      <c r="C471" s="43" t="s">
        <v>228</v>
      </c>
      <c r="D471" s="32"/>
      <c r="E471" s="126">
        <f>E473+E472</f>
        <v>50</v>
      </c>
      <c r="F471" s="126">
        <f t="shared" ref="F471:G471" si="213">F473+F472</f>
        <v>50</v>
      </c>
      <c r="G471" s="126">
        <f t="shared" si="213"/>
        <v>50</v>
      </c>
    </row>
    <row r="472" spans="1:7" ht="31.2" x14ac:dyDescent="0.3">
      <c r="A472" s="22"/>
      <c r="B472" s="7" t="s">
        <v>21</v>
      </c>
      <c r="C472" s="43" t="s">
        <v>228</v>
      </c>
      <c r="D472" s="32">
        <v>200</v>
      </c>
      <c r="E472" s="126">
        <f>'вед прил 7'!H197</f>
        <v>50</v>
      </c>
      <c r="F472" s="126">
        <f>'вед прил 7'!I197</f>
        <v>50</v>
      </c>
      <c r="G472" s="126">
        <f>'вед прил 7'!J197</f>
        <v>50</v>
      </c>
    </row>
    <row r="473" spans="1:7" hidden="1" outlineLevel="1" x14ac:dyDescent="0.3">
      <c r="A473" s="145"/>
      <c r="B473" s="146" t="s">
        <v>22</v>
      </c>
      <c r="C473" s="161" t="s">
        <v>228</v>
      </c>
      <c r="D473" s="152">
        <v>300</v>
      </c>
      <c r="E473" s="149">
        <f>'вед прил 7'!H198</f>
        <v>0</v>
      </c>
      <c r="F473" s="149">
        <f>'вед прил 7'!I198</f>
        <v>0</v>
      </c>
      <c r="G473" s="149">
        <f>'вед прил 7'!J198</f>
        <v>0</v>
      </c>
    </row>
    <row r="474" spans="1:7" collapsed="1" x14ac:dyDescent="0.3">
      <c r="A474" s="27">
        <v>18</v>
      </c>
      <c r="B474" s="28" t="s">
        <v>359</v>
      </c>
      <c r="C474" s="45" t="s">
        <v>360</v>
      </c>
      <c r="D474" s="30"/>
      <c r="E474" s="125">
        <f>E475</f>
        <v>2908</v>
      </c>
      <c r="F474" s="125">
        <f t="shared" ref="F474:G474" si="214">F475</f>
        <v>2630</v>
      </c>
      <c r="G474" s="125">
        <f t="shared" si="214"/>
        <v>2630</v>
      </c>
    </row>
    <row r="475" spans="1:7" ht="31.2" x14ac:dyDescent="0.3">
      <c r="A475" s="22"/>
      <c r="B475" s="7" t="s">
        <v>361</v>
      </c>
      <c r="C475" s="43" t="s">
        <v>362</v>
      </c>
      <c r="D475" s="32"/>
      <c r="E475" s="126">
        <f>E476</f>
        <v>2908</v>
      </c>
      <c r="F475" s="126">
        <f t="shared" ref="F475:G476" si="215">F476</f>
        <v>2630</v>
      </c>
      <c r="G475" s="126">
        <f t="shared" si="215"/>
        <v>2630</v>
      </c>
    </row>
    <row r="476" spans="1:7" x14ac:dyDescent="0.3">
      <c r="A476" s="22"/>
      <c r="B476" s="7" t="s">
        <v>363</v>
      </c>
      <c r="C476" s="43" t="s">
        <v>364</v>
      </c>
      <c r="D476" s="32"/>
      <c r="E476" s="126">
        <f>E477</f>
        <v>2908</v>
      </c>
      <c r="F476" s="126">
        <f t="shared" si="215"/>
        <v>2630</v>
      </c>
      <c r="G476" s="126">
        <f t="shared" si="215"/>
        <v>2630</v>
      </c>
    </row>
    <row r="477" spans="1:7" ht="31.2" x14ac:dyDescent="0.3">
      <c r="A477" s="22"/>
      <c r="B477" s="7" t="s">
        <v>365</v>
      </c>
      <c r="C477" s="43" t="s">
        <v>366</v>
      </c>
      <c r="D477" s="32"/>
      <c r="E477" s="126">
        <f>E478+E479</f>
        <v>2908</v>
      </c>
      <c r="F477" s="126">
        <f t="shared" ref="F477:G477" si="216">F478+F479</f>
        <v>2630</v>
      </c>
      <c r="G477" s="126">
        <f t="shared" si="216"/>
        <v>2630</v>
      </c>
    </row>
    <row r="478" spans="1:7" ht="31.2" x14ac:dyDescent="0.3">
      <c r="A478" s="22"/>
      <c r="B478" s="7" t="s">
        <v>21</v>
      </c>
      <c r="C478" s="43" t="s">
        <v>366</v>
      </c>
      <c r="D478" s="32">
        <v>200</v>
      </c>
      <c r="E478" s="126">
        <f>'вед прил 7'!H371</f>
        <v>2708</v>
      </c>
      <c r="F478" s="126">
        <f>'вед прил 7'!I371</f>
        <v>2430</v>
      </c>
      <c r="G478" s="126">
        <f>'вед прил 7'!J371</f>
        <v>2430</v>
      </c>
    </row>
    <row r="479" spans="1:7" x14ac:dyDescent="0.3">
      <c r="A479" s="22"/>
      <c r="B479" s="7" t="s">
        <v>22</v>
      </c>
      <c r="C479" s="43" t="s">
        <v>366</v>
      </c>
      <c r="D479" s="32">
        <v>300</v>
      </c>
      <c r="E479" s="126">
        <f>'вед прил 7'!H372</f>
        <v>200</v>
      </c>
      <c r="F479" s="126">
        <f>'вед прил 7'!I372</f>
        <v>200</v>
      </c>
      <c r="G479" s="126">
        <f>'вед прил 7'!J372</f>
        <v>200</v>
      </c>
    </row>
    <row r="480" spans="1:7" ht="31.2" hidden="1" outlineLevel="1" x14ac:dyDescent="0.3">
      <c r="A480" s="154"/>
      <c r="B480" s="163" t="s">
        <v>752</v>
      </c>
      <c r="C480" s="164" t="s">
        <v>748</v>
      </c>
      <c r="D480" s="165"/>
      <c r="E480" s="149">
        <f>E481</f>
        <v>0</v>
      </c>
      <c r="F480" s="149">
        <f t="shared" ref="F480:G480" si="217">F481</f>
        <v>0</v>
      </c>
      <c r="G480" s="149">
        <f t="shared" si="217"/>
        <v>0</v>
      </c>
    </row>
    <row r="481" spans="1:7" ht="31.2" hidden="1" outlineLevel="1" x14ac:dyDescent="0.3">
      <c r="A481" s="145"/>
      <c r="B481" s="146" t="s">
        <v>753</v>
      </c>
      <c r="C481" s="147" t="s">
        <v>749</v>
      </c>
      <c r="D481" s="148"/>
      <c r="E481" s="149">
        <f>E482</f>
        <v>0</v>
      </c>
      <c r="F481" s="149">
        <f t="shared" ref="F481:G483" si="218">F482</f>
        <v>0</v>
      </c>
      <c r="G481" s="149">
        <f t="shared" si="218"/>
        <v>0</v>
      </c>
    </row>
    <row r="482" spans="1:7" hidden="1" outlineLevel="1" x14ac:dyDescent="0.3">
      <c r="A482" s="145"/>
      <c r="B482" s="146" t="s">
        <v>754</v>
      </c>
      <c r="C482" s="147" t="s">
        <v>750</v>
      </c>
      <c r="D482" s="148"/>
      <c r="E482" s="149">
        <f>E483</f>
        <v>0</v>
      </c>
      <c r="F482" s="149">
        <f t="shared" si="218"/>
        <v>0</v>
      </c>
      <c r="G482" s="149">
        <f t="shared" si="218"/>
        <v>0</v>
      </c>
    </row>
    <row r="483" spans="1:7" hidden="1" outlineLevel="1" x14ac:dyDescent="0.3">
      <c r="A483" s="145"/>
      <c r="B483" s="146" t="s">
        <v>487</v>
      </c>
      <c r="C483" s="147" t="s">
        <v>751</v>
      </c>
      <c r="D483" s="148"/>
      <c r="E483" s="149">
        <f>E484</f>
        <v>0</v>
      </c>
      <c r="F483" s="149">
        <f t="shared" si="218"/>
        <v>0</v>
      </c>
      <c r="G483" s="149">
        <f t="shared" si="218"/>
        <v>0</v>
      </c>
    </row>
    <row r="484" spans="1:7" ht="31.2" hidden="1" outlineLevel="1" x14ac:dyDescent="0.3">
      <c r="A484" s="145"/>
      <c r="B484" s="146" t="s">
        <v>21</v>
      </c>
      <c r="C484" s="147" t="s">
        <v>751</v>
      </c>
      <c r="D484" s="148">
        <v>200</v>
      </c>
      <c r="E484" s="149">
        <f>'вед прил 7'!H124</f>
        <v>0</v>
      </c>
      <c r="F484" s="149">
        <f>'вед прил 7'!I124</f>
        <v>0</v>
      </c>
      <c r="G484" s="149">
        <f>'вед прил 7'!J124</f>
        <v>0</v>
      </c>
    </row>
    <row r="485" spans="1:7" ht="31.2" collapsed="1" x14ac:dyDescent="0.3">
      <c r="A485" s="27">
        <v>19</v>
      </c>
      <c r="B485" s="28" t="s">
        <v>513</v>
      </c>
      <c r="C485" s="48" t="s">
        <v>514</v>
      </c>
      <c r="D485" s="49"/>
      <c r="E485" s="125">
        <f>E486</f>
        <v>6892</v>
      </c>
      <c r="F485" s="125">
        <f t="shared" ref="F485:G485" si="219">F486</f>
        <v>6086.5</v>
      </c>
      <c r="G485" s="125">
        <f t="shared" si="219"/>
        <v>2575</v>
      </c>
    </row>
    <row r="486" spans="1:7" ht="31.2" x14ac:dyDescent="0.3">
      <c r="A486" s="22"/>
      <c r="B486" s="7" t="s">
        <v>515</v>
      </c>
      <c r="C486" s="33" t="s">
        <v>516</v>
      </c>
      <c r="D486" s="34"/>
      <c r="E486" s="126">
        <f>E487</f>
        <v>6892</v>
      </c>
      <c r="F486" s="126">
        <f t="shared" ref="F486:G488" si="220">F487</f>
        <v>6086.5</v>
      </c>
      <c r="G486" s="126">
        <f t="shared" si="220"/>
        <v>2575</v>
      </c>
    </row>
    <row r="487" spans="1:7" ht="31.2" x14ac:dyDescent="0.3">
      <c r="A487" s="22"/>
      <c r="B487" s="7" t="s">
        <v>517</v>
      </c>
      <c r="C487" s="33" t="s">
        <v>518</v>
      </c>
      <c r="D487" s="34"/>
      <c r="E487" s="126">
        <f>E488</f>
        <v>6892</v>
      </c>
      <c r="F487" s="126">
        <f t="shared" si="220"/>
        <v>6086.5</v>
      </c>
      <c r="G487" s="126">
        <f t="shared" si="220"/>
        <v>2575</v>
      </c>
    </row>
    <row r="488" spans="1:7" ht="31.2" x14ac:dyDescent="0.3">
      <c r="A488" s="22"/>
      <c r="B488" s="7" t="s">
        <v>519</v>
      </c>
      <c r="C488" s="33" t="s">
        <v>520</v>
      </c>
      <c r="D488" s="34"/>
      <c r="E488" s="126">
        <f>E489</f>
        <v>6892</v>
      </c>
      <c r="F488" s="126">
        <f t="shared" si="220"/>
        <v>6086.5</v>
      </c>
      <c r="G488" s="126">
        <f t="shared" si="220"/>
        <v>2575</v>
      </c>
    </row>
    <row r="489" spans="1:7" ht="31.2" x14ac:dyDescent="0.3">
      <c r="A489" s="22"/>
      <c r="B489" s="7" t="s">
        <v>120</v>
      </c>
      <c r="C489" s="33" t="s">
        <v>520</v>
      </c>
      <c r="D489" s="34">
        <v>600</v>
      </c>
      <c r="E489" s="126">
        <f>'вед прил 7'!H594+'вед прил 7'!H835+'вед прил 7'!H929+'вед прил 7'!H721+'вед прил 7'!H680+'вед прил 7'!H800</f>
        <v>6892</v>
      </c>
      <c r="F489" s="126">
        <f>'вед прил 7'!I594+'вед прил 7'!I835+'вед прил 7'!I929+'вед прил 7'!I721+'вед прил 7'!I680+'вед прил 7'!I800</f>
        <v>6086.5</v>
      </c>
      <c r="G489" s="126">
        <f>'вед прил 7'!J594+'вед прил 7'!J835+'вед прил 7'!J929+'вед прил 7'!J721+'вед прил 7'!J680+'вед прил 7'!J800</f>
        <v>2575</v>
      </c>
    </row>
    <row r="490" spans="1:7" ht="31.2" x14ac:dyDescent="0.3">
      <c r="A490" s="27">
        <v>20</v>
      </c>
      <c r="B490" s="28" t="s">
        <v>255</v>
      </c>
      <c r="C490" s="29" t="s">
        <v>256</v>
      </c>
      <c r="D490" s="30"/>
      <c r="E490" s="125">
        <f>E491</f>
        <v>5950</v>
      </c>
      <c r="F490" s="125">
        <f t="shared" ref="F490:G490" si="221">F491</f>
        <v>4762.3</v>
      </c>
      <c r="G490" s="125">
        <f t="shared" si="221"/>
        <v>5122</v>
      </c>
    </row>
    <row r="491" spans="1:7" ht="46.8" x14ac:dyDescent="0.3">
      <c r="A491" s="22"/>
      <c r="B491" s="7" t="s">
        <v>257</v>
      </c>
      <c r="C491" s="31" t="s">
        <v>258</v>
      </c>
      <c r="D491" s="32"/>
      <c r="E491" s="126">
        <f>E492</f>
        <v>5950</v>
      </c>
      <c r="F491" s="126">
        <f t="shared" ref="F491:G493" si="222">F492</f>
        <v>4762.3</v>
      </c>
      <c r="G491" s="126">
        <f t="shared" si="222"/>
        <v>5122</v>
      </c>
    </row>
    <row r="492" spans="1:7" x14ac:dyDescent="0.3">
      <c r="A492" s="22"/>
      <c r="B492" s="7" t="s">
        <v>259</v>
      </c>
      <c r="C492" s="31" t="s">
        <v>260</v>
      </c>
      <c r="D492" s="32"/>
      <c r="E492" s="126">
        <f>E493</f>
        <v>5950</v>
      </c>
      <c r="F492" s="126">
        <f t="shared" si="222"/>
        <v>4762.3</v>
      </c>
      <c r="G492" s="126">
        <f t="shared" si="222"/>
        <v>5122</v>
      </c>
    </row>
    <row r="493" spans="1:7" x14ac:dyDescent="0.3">
      <c r="A493" s="22"/>
      <c r="B493" s="7" t="s">
        <v>261</v>
      </c>
      <c r="C493" s="31" t="s">
        <v>262</v>
      </c>
      <c r="D493" s="32"/>
      <c r="E493" s="126">
        <f>E494</f>
        <v>5950</v>
      </c>
      <c r="F493" s="126">
        <f t="shared" si="222"/>
        <v>4762.3</v>
      </c>
      <c r="G493" s="126">
        <f t="shared" si="222"/>
        <v>5122</v>
      </c>
    </row>
    <row r="494" spans="1:7" ht="31.2" x14ac:dyDescent="0.3">
      <c r="A494" s="22"/>
      <c r="B494" s="7" t="s">
        <v>21</v>
      </c>
      <c r="C494" s="31" t="s">
        <v>262</v>
      </c>
      <c r="D494" s="32">
        <v>200</v>
      </c>
      <c r="E494" s="126">
        <f>'вед прил 7'!H227</f>
        <v>5950</v>
      </c>
      <c r="F494" s="126">
        <f>'вед прил 7'!I227</f>
        <v>4762.3</v>
      </c>
      <c r="G494" s="126">
        <f>'вед прил 7'!J227</f>
        <v>5122</v>
      </c>
    </row>
    <row r="495" spans="1:7" ht="46.8" x14ac:dyDescent="0.3">
      <c r="A495" s="27">
        <v>21</v>
      </c>
      <c r="B495" s="28" t="s">
        <v>380</v>
      </c>
      <c r="C495" s="45" t="s">
        <v>381</v>
      </c>
      <c r="D495" s="30"/>
      <c r="E495" s="125">
        <f>E496</f>
        <v>3000</v>
      </c>
      <c r="F495" s="125">
        <f t="shared" ref="F495:G495" si="223">F496</f>
        <v>5000</v>
      </c>
      <c r="G495" s="125">
        <f t="shared" si="223"/>
        <v>5000</v>
      </c>
    </row>
    <row r="496" spans="1:7" ht="62.4" x14ac:dyDescent="0.3">
      <c r="A496" s="22"/>
      <c r="B496" s="7" t="s">
        <v>382</v>
      </c>
      <c r="C496" s="43" t="s">
        <v>383</v>
      </c>
      <c r="D496" s="32"/>
      <c r="E496" s="126">
        <f>E497</f>
        <v>3000</v>
      </c>
      <c r="F496" s="126">
        <f t="shared" ref="F496:G498" si="224">F497</f>
        <v>5000</v>
      </c>
      <c r="G496" s="126">
        <f t="shared" si="224"/>
        <v>5000</v>
      </c>
    </row>
    <row r="497" spans="1:7" ht="31.2" x14ac:dyDescent="0.3">
      <c r="A497" s="22"/>
      <c r="B497" s="7" t="s">
        <v>384</v>
      </c>
      <c r="C497" s="43" t="s">
        <v>385</v>
      </c>
      <c r="D497" s="32"/>
      <c r="E497" s="126">
        <f>E498</f>
        <v>3000</v>
      </c>
      <c r="F497" s="126">
        <f t="shared" si="224"/>
        <v>5000</v>
      </c>
      <c r="G497" s="126">
        <f t="shared" si="224"/>
        <v>5000</v>
      </c>
    </row>
    <row r="498" spans="1:7" ht="31.2" x14ac:dyDescent="0.3">
      <c r="A498" s="22"/>
      <c r="B498" s="7" t="s">
        <v>386</v>
      </c>
      <c r="C498" s="43" t="s">
        <v>858</v>
      </c>
      <c r="D498" s="32"/>
      <c r="E498" s="126">
        <f>E499</f>
        <v>3000</v>
      </c>
      <c r="F498" s="126">
        <f t="shared" si="224"/>
        <v>5000</v>
      </c>
      <c r="G498" s="126">
        <f t="shared" si="224"/>
        <v>5000</v>
      </c>
    </row>
    <row r="499" spans="1:7" x14ac:dyDescent="0.3">
      <c r="A499" s="22"/>
      <c r="B499" s="7" t="s">
        <v>22</v>
      </c>
      <c r="C499" s="43" t="s">
        <v>858</v>
      </c>
      <c r="D499" s="32">
        <v>300</v>
      </c>
      <c r="E499" s="126">
        <f>'вед прил 7'!H391</f>
        <v>3000</v>
      </c>
      <c r="F499" s="126">
        <f>'вед прил 7'!I391</f>
        <v>5000</v>
      </c>
      <c r="G499" s="126">
        <f>'вед прил 7'!J391</f>
        <v>5000</v>
      </c>
    </row>
    <row r="500" spans="1:7" ht="31.2" x14ac:dyDescent="0.3">
      <c r="A500" s="27">
        <v>22</v>
      </c>
      <c r="B500" s="28" t="s">
        <v>172</v>
      </c>
      <c r="C500" s="45" t="s">
        <v>173</v>
      </c>
      <c r="D500" s="30"/>
      <c r="E500" s="125">
        <f>E501+E515+E521</f>
        <v>52315.6</v>
      </c>
      <c r="F500" s="125">
        <f t="shared" ref="F500:G500" si="225">F501+F515+F521</f>
        <v>49086.399999999994</v>
      </c>
      <c r="G500" s="125">
        <f t="shared" si="225"/>
        <v>49160.1</v>
      </c>
    </row>
    <row r="501" spans="1:7" ht="46.8" x14ac:dyDescent="0.3">
      <c r="A501" s="22"/>
      <c r="B501" s="7" t="s">
        <v>174</v>
      </c>
      <c r="C501" s="43" t="s">
        <v>175</v>
      </c>
      <c r="D501" s="32"/>
      <c r="E501" s="126">
        <f>E502+E507+E510</f>
        <v>46368.5</v>
      </c>
      <c r="F501" s="126">
        <f t="shared" ref="F501:G501" si="226">F502+F507+F510</f>
        <v>46439.299999999996</v>
      </c>
      <c r="G501" s="126">
        <f t="shared" si="226"/>
        <v>46513</v>
      </c>
    </row>
    <row r="502" spans="1:7" ht="31.2" x14ac:dyDescent="0.3">
      <c r="A502" s="22"/>
      <c r="B502" s="7" t="s">
        <v>176</v>
      </c>
      <c r="C502" s="43" t="s">
        <v>177</v>
      </c>
      <c r="D502" s="32"/>
      <c r="E502" s="126">
        <f>E503+E505</f>
        <v>26402.5</v>
      </c>
      <c r="F502" s="126">
        <f t="shared" ref="F502:G502" si="227">F503+F505</f>
        <v>26452.6</v>
      </c>
      <c r="G502" s="126">
        <f t="shared" si="227"/>
        <v>26504.799999999999</v>
      </c>
    </row>
    <row r="503" spans="1:7" ht="31.2" x14ac:dyDescent="0.3">
      <c r="A503" s="22"/>
      <c r="B503" s="7" t="s">
        <v>178</v>
      </c>
      <c r="C503" s="31" t="s">
        <v>179</v>
      </c>
      <c r="D503" s="32"/>
      <c r="E503" s="126">
        <f>E504</f>
        <v>26402.5</v>
      </c>
      <c r="F503" s="126">
        <f t="shared" ref="F503:G503" si="228">F504</f>
        <v>26452.6</v>
      </c>
      <c r="G503" s="126">
        <f t="shared" si="228"/>
        <v>26504.799999999999</v>
      </c>
    </row>
    <row r="504" spans="1:7" ht="31.2" x14ac:dyDescent="0.3">
      <c r="A504" s="22"/>
      <c r="B504" s="7" t="s">
        <v>120</v>
      </c>
      <c r="C504" s="31" t="s">
        <v>179</v>
      </c>
      <c r="D504" s="32">
        <v>600</v>
      </c>
      <c r="E504" s="126">
        <f>'вед прил 7'!H153</f>
        <v>26402.5</v>
      </c>
      <c r="F504" s="126">
        <f>'вед прил 7'!I153</f>
        <v>26452.6</v>
      </c>
      <c r="G504" s="126">
        <f>'вед прил 7'!J153</f>
        <v>26504.799999999999</v>
      </c>
    </row>
    <row r="505" spans="1:7" hidden="1" outlineLevel="1" x14ac:dyDescent="0.3">
      <c r="A505" s="145"/>
      <c r="B505" s="146" t="s">
        <v>96</v>
      </c>
      <c r="C505" s="151" t="s">
        <v>180</v>
      </c>
      <c r="D505" s="152"/>
      <c r="E505" s="149">
        <f>E506</f>
        <v>0</v>
      </c>
      <c r="F505" s="149">
        <f t="shared" ref="F505:G505" si="229">F506</f>
        <v>0</v>
      </c>
      <c r="G505" s="149">
        <f t="shared" si="229"/>
        <v>0</v>
      </c>
    </row>
    <row r="506" spans="1:7" ht="31.2" hidden="1" outlineLevel="1" x14ac:dyDescent="0.3">
      <c r="A506" s="145"/>
      <c r="B506" s="146" t="s">
        <v>120</v>
      </c>
      <c r="C506" s="151" t="s">
        <v>180</v>
      </c>
      <c r="D506" s="152">
        <v>600</v>
      </c>
      <c r="E506" s="149">
        <f>'вед прил 7'!H155</f>
        <v>0</v>
      </c>
      <c r="F506" s="149">
        <f>'вед прил 7'!I155</f>
        <v>0</v>
      </c>
      <c r="G506" s="149">
        <f>'вед прил 7'!J155</f>
        <v>0</v>
      </c>
    </row>
    <row r="507" spans="1:7" ht="31.2" collapsed="1" x14ac:dyDescent="0.3">
      <c r="A507" s="22"/>
      <c r="B507" s="7" t="s">
        <v>181</v>
      </c>
      <c r="C507" s="31" t="s">
        <v>182</v>
      </c>
      <c r="D507" s="32"/>
      <c r="E507" s="126">
        <f>E508</f>
        <v>14442.5</v>
      </c>
      <c r="F507" s="126">
        <f t="shared" ref="F507:G508" si="230">F508</f>
        <v>14442.5</v>
      </c>
      <c r="G507" s="126">
        <f t="shared" si="230"/>
        <v>14442.5</v>
      </c>
    </row>
    <row r="508" spans="1:7" ht="31.2" x14ac:dyDescent="0.3">
      <c r="A508" s="22"/>
      <c r="B508" s="7" t="s">
        <v>178</v>
      </c>
      <c r="C508" s="31" t="s">
        <v>183</v>
      </c>
      <c r="D508" s="32"/>
      <c r="E508" s="126">
        <f>E509</f>
        <v>14442.5</v>
      </c>
      <c r="F508" s="126">
        <f t="shared" si="230"/>
        <v>14442.5</v>
      </c>
      <c r="G508" s="126">
        <f t="shared" si="230"/>
        <v>14442.5</v>
      </c>
    </row>
    <row r="509" spans="1:7" ht="31.2" x14ac:dyDescent="0.3">
      <c r="A509" s="22"/>
      <c r="B509" s="7" t="s">
        <v>120</v>
      </c>
      <c r="C509" s="31" t="s">
        <v>183</v>
      </c>
      <c r="D509" s="32">
        <v>600</v>
      </c>
      <c r="E509" s="126">
        <f>'вед прил 7'!H158</f>
        <v>14442.5</v>
      </c>
      <c r="F509" s="126">
        <f>'вед прил 7'!I158</f>
        <v>14442.5</v>
      </c>
      <c r="G509" s="126">
        <f>'вед прил 7'!J158</f>
        <v>14442.5</v>
      </c>
    </row>
    <row r="510" spans="1:7" ht="31.2" x14ac:dyDescent="0.3">
      <c r="A510" s="22"/>
      <c r="B510" s="7" t="s">
        <v>184</v>
      </c>
      <c r="C510" s="31" t="s">
        <v>185</v>
      </c>
      <c r="D510" s="32"/>
      <c r="E510" s="126">
        <f>E511+E513</f>
        <v>5523.5</v>
      </c>
      <c r="F510" s="126">
        <f t="shared" ref="F510:G511" si="231">F511</f>
        <v>5544.2</v>
      </c>
      <c r="G510" s="126">
        <f t="shared" si="231"/>
        <v>5565.7</v>
      </c>
    </row>
    <row r="511" spans="1:7" ht="31.2" x14ac:dyDescent="0.3">
      <c r="A511" s="22"/>
      <c r="B511" s="7" t="s">
        <v>178</v>
      </c>
      <c r="C511" s="31" t="s">
        <v>186</v>
      </c>
      <c r="D511" s="32"/>
      <c r="E511" s="126">
        <f>E512</f>
        <v>5523.5</v>
      </c>
      <c r="F511" s="126">
        <f t="shared" si="231"/>
        <v>5544.2</v>
      </c>
      <c r="G511" s="126">
        <f t="shared" si="231"/>
        <v>5565.7</v>
      </c>
    </row>
    <row r="512" spans="1:7" ht="31.2" x14ac:dyDescent="0.3">
      <c r="A512" s="22"/>
      <c r="B512" s="7" t="s">
        <v>120</v>
      </c>
      <c r="C512" s="31" t="s">
        <v>186</v>
      </c>
      <c r="D512" s="32">
        <v>600</v>
      </c>
      <c r="E512" s="126">
        <f>'вед прил 7'!H161</f>
        <v>5523.5</v>
      </c>
      <c r="F512" s="126">
        <f>'вед прил 7'!I161</f>
        <v>5544.2</v>
      </c>
      <c r="G512" s="126">
        <f>'вед прил 7'!J161</f>
        <v>5565.7</v>
      </c>
    </row>
    <row r="513" spans="1:7" hidden="1" outlineLevel="1" x14ac:dyDescent="0.3">
      <c r="A513" s="145"/>
      <c r="B513" s="146" t="s">
        <v>96</v>
      </c>
      <c r="C513" s="151" t="s">
        <v>824</v>
      </c>
      <c r="D513" s="152"/>
      <c r="E513" s="149">
        <f>E514</f>
        <v>0</v>
      </c>
      <c r="F513" s="149">
        <f t="shared" ref="F513:G513" si="232">F514</f>
        <v>0</v>
      </c>
      <c r="G513" s="149">
        <f t="shared" si="232"/>
        <v>0</v>
      </c>
    </row>
    <row r="514" spans="1:7" ht="31.2" hidden="1" outlineLevel="1" x14ac:dyDescent="0.3">
      <c r="A514" s="145"/>
      <c r="B514" s="146" t="s">
        <v>120</v>
      </c>
      <c r="C514" s="151" t="s">
        <v>824</v>
      </c>
      <c r="D514" s="152">
        <v>600</v>
      </c>
      <c r="E514" s="149">
        <f>'вед прил 7'!H163</f>
        <v>0</v>
      </c>
      <c r="F514" s="149">
        <v>0</v>
      </c>
      <c r="G514" s="149">
        <v>0</v>
      </c>
    </row>
    <row r="515" spans="1:7" ht="31.2" collapsed="1" x14ac:dyDescent="0.3">
      <c r="A515" s="22"/>
      <c r="B515" s="7" t="s">
        <v>187</v>
      </c>
      <c r="C515" s="31" t="s">
        <v>188</v>
      </c>
      <c r="D515" s="32"/>
      <c r="E515" s="126">
        <f>E516</f>
        <v>3970</v>
      </c>
      <c r="F515" s="126">
        <f t="shared" ref="F515:G517" si="233">F516</f>
        <v>670</v>
      </c>
      <c r="G515" s="126">
        <f t="shared" si="233"/>
        <v>670</v>
      </c>
    </row>
    <row r="516" spans="1:7" ht="62.4" x14ac:dyDescent="0.3">
      <c r="A516" s="22"/>
      <c r="B516" s="7" t="s">
        <v>189</v>
      </c>
      <c r="C516" s="31" t="s">
        <v>190</v>
      </c>
      <c r="D516" s="32"/>
      <c r="E516" s="126">
        <f>E517+E519</f>
        <v>3970</v>
      </c>
      <c r="F516" s="126">
        <f t="shared" ref="F516:G516" si="234">F517+F519</f>
        <v>670</v>
      </c>
      <c r="G516" s="126">
        <f t="shared" si="234"/>
        <v>670</v>
      </c>
    </row>
    <row r="517" spans="1:7" ht="31.2" x14ac:dyDescent="0.3">
      <c r="A517" s="22"/>
      <c r="B517" s="7" t="s">
        <v>191</v>
      </c>
      <c r="C517" s="31" t="s">
        <v>192</v>
      </c>
      <c r="D517" s="32"/>
      <c r="E517" s="126">
        <f>E518</f>
        <v>3970</v>
      </c>
      <c r="F517" s="126">
        <f t="shared" si="233"/>
        <v>670</v>
      </c>
      <c r="G517" s="126">
        <f t="shared" si="233"/>
        <v>670</v>
      </c>
    </row>
    <row r="518" spans="1:7" ht="31.2" x14ac:dyDescent="0.3">
      <c r="A518" s="22"/>
      <c r="B518" s="7" t="s">
        <v>120</v>
      </c>
      <c r="C518" s="31" t="s">
        <v>192</v>
      </c>
      <c r="D518" s="32">
        <v>600</v>
      </c>
      <c r="E518" s="126">
        <f>'вед прил 7'!H167</f>
        <v>3970</v>
      </c>
      <c r="F518" s="126">
        <f>'вед прил 7'!I167</f>
        <v>670</v>
      </c>
      <c r="G518" s="126">
        <f>'вед прил 7'!J167</f>
        <v>670</v>
      </c>
    </row>
    <row r="519" spans="1:7" ht="46.8" hidden="1" outlineLevel="1" x14ac:dyDescent="0.3">
      <c r="A519" s="145"/>
      <c r="B519" s="146" t="s">
        <v>852</v>
      </c>
      <c r="C519" s="147" t="s">
        <v>847</v>
      </c>
      <c r="D519" s="152"/>
      <c r="E519" s="149">
        <f>E520</f>
        <v>0</v>
      </c>
      <c r="F519" s="149">
        <f t="shared" ref="F519:G519" si="235">F520</f>
        <v>0</v>
      </c>
      <c r="G519" s="149">
        <f t="shared" si="235"/>
        <v>0</v>
      </c>
    </row>
    <row r="520" spans="1:7" ht="31.2" hidden="1" outlineLevel="1" x14ac:dyDescent="0.3">
      <c r="A520" s="145"/>
      <c r="B520" s="146" t="s">
        <v>120</v>
      </c>
      <c r="C520" s="147" t="s">
        <v>847</v>
      </c>
      <c r="D520" s="152">
        <v>600</v>
      </c>
      <c r="E520" s="149">
        <f>'вед прил 7'!H169</f>
        <v>0</v>
      </c>
      <c r="F520" s="149">
        <f>'вед прил 7'!I169</f>
        <v>0</v>
      </c>
      <c r="G520" s="149">
        <f>'вед прил 7'!J169</f>
        <v>0</v>
      </c>
    </row>
    <row r="521" spans="1:7" ht="31.2" collapsed="1" x14ac:dyDescent="0.3">
      <c r="A521" s="22"/>
      <c r="B521" s="7" t="s">
        <v>193</v>
      </c>
      <c r="C521" s="31" t="s">
        <v>194</v>
      </c>
      <c r="D521" s="32"/>
      <c r="E521" s="126">
        <f>E522</f>
        <v>1977.1</v>
      </c>
      <c r="F521" s="126">
        <f t="shared" ref="F521:G522" si="236">F522</f>
        <v>1977.1</v>
      </c>
      <c r="G521" s="126">
        <f t="shared" si="236"/>
        <v>1977.1</v>
      </c>
    </row>
    <row r="522" spans="1:7" ht="46.8" x14ac:dyDescent="0.3">
      <c r="A522" s="22"/>
      <c r="B522" s="7" t="s">
        <v>195</v>
      </c>
      <c r="C522" s="31" t="s">
        <v>196</v>
      </c>
      <c r="D522" s="32"/>
      <c r="E522" s="126">
        <f>E523</f>
        <v>1977.1</v>
      </c>
      <c r="F522" s="126">
        <f t="shared" si="236"/>
        <v>1977.1</v>
      </c>
      <c r="G522" s="126">
        <f t="shared" si="236"/>
        <v>1977.1</v>
      </c>
    </row>
    <row r="523" spans="1:7" ht="46.8" x14ac:dyDescent="0.3">
      <c r="A523" s="22"/>
      <c r="B523" s="7" t="s">
        <v>197</v>
      </c>
      <c r="C523" s="31" t="s">
        <v>198</v>
      </c>
      <c r="D523" s="32"/>
      <c r="E523" s="126">
        <f>E525+E524</f>
        <v>1977.1</v>
      </c>
      <c r="F523" s="126">
        <f t="shared" ref="F523:G523" si="237">F525+F524</f>
        <v>1977.1</v>
      </c>
      <c r="G523" s="126">
        <f t="shared" si="237"/>
        <v>1977.1</v>
      </c>
    </row>
    <row r="524" spans="1:7" ht="31.2" hidden="1" outlineLevel="1" x14ac:dyDescent="0.3">
      <c r="A524" s="145"/>
      <c r="B524" s="146" t="s">
        <v>21</v>
      </c>
      <c r="C524" s="151" t="s">
        <v>198</v>
      </c>
      <c r="D524" s="152">
        <v>200</v>
      </c>
      <c r="E524" s="149">
        <f>'вед прил 7'!H173</f>
        <v>0</v>
      </c>
      <c r="F524" s="149">
        <f>'вед прил 7'!I173</f>
        <v>0</v>
      </c>
      <c r="G524" s="149">
        <f>'вед прил 7'!J173</f>
        <v>0</v>
      </c>
    </row>
    <row r="525" spans="1:7" ht="31.2" collapsed="1" x14ac:dyDescent="0.3">
      <c r="A525" s="22"/>
      <c r="B525" s="7" t="s">
        <v>120</v>
      </c>
      <c r="C525" s="31" t="s">
        <v>198</v>
      </c>
      <c r="D525" s="32">
        <v>600</v>
      </c>
      <c r="E525" s="126">
        <f>'вед прил 7'!H174</f>
        <v>1977.1</v>
      </c>
      <c r="F525" s="126">
        <f>'вед прил 7'!I174</f>
        <v>1977.1</v>
      </c>
      <c r="G525" s="126">
        <f>'вед прил 7'!J174</f>
        <v>1977.1</v>
      </c>
    </row>
    <row r="526" spans="1:7" ht="31.2" x14ac:dyDescent="0.3">
      <c r="A526" s="27">
        <v>23</v>
      </c>
      <c r="B526" s="50" t="s">
        <v>425</v>
      </c>
      <c r="C526" s="45" t="s">
        <v>426</v>
      </c>
      <c r="D526" s="30"/>
      <c r="E526" s="125">
        <f>E527</f>
        <v>58619.899999999994</v>
      </c>
      <c r="F526" s="125">
        <f t="shared" ref="F526:G526" si="238">F527</f>
        <v>58619.899999999994</v>
      </c>
      <c r="G526" s="125">
        <f t="shared" si="238"/>
        <v>58619.899999999994</v>
      </c>
    </row>
    <row r="527" spans="1:7" ht="31.2" x14ac:dyDescent="0.3">
      <c r="A527" s="22"/>
      <c r="B527" s="41" t="s">
        <v>427</v>
      </c>
      <c r="C527" s="43" t="s">
        <v>428</v>
      </c>
      <c r="D527" s="32"/>
      <c r="E527" s="126">
        <f>E528+E533+E536</f>
        <v>58619.899999999994</v>
      </c>
      <c r="F527" s="126">
        <f t="shared" ref="F527:G527" si="239">F528+F533+F536</f>
        <v>58619.899999999994</v>
      </c>
      <c r="G527" s="126">
        <f t="shared" si="239"/>
        <v>58619.899999999994</v>
      </c>
    </row>
    <row r="528" spans="1:7" ht="31.2" x14ac:dyDescent="0.3">
      <c r="A528" s="22"/>
      <c r="B528" s="41" t="s">
        <v>443</v>
      </c>
      <c r="C528" s="43" t="s">
        <v>444</v>
      </c>
      <c r="D528" s="32"/>
      <c r="E528" s="126">
        <f>E529+E531</f>
        <v>31200</v>
      </c>
      <c r="F528" s="126">
        <f t="shared" ref="F528:G528" si="240">F529+F531</f>
        <v>31200</v>
      </c>
      <c r="G528" s="126">
        <f t="shared" si="240"/>
        <v>31200</v>
      </c>
    </row>
    <row r="529" spans="1:7" x14ac:dyDescent="0.3">
      <c r="A529" s="22"/>
      <c r="B529" s="41" t="s">
        <v>454</v>
      </c>
      <c r="C529" s="43" t="s">
        <v>455</v>
      </c>
      <c r="D529" s="32"/>
      <c r="E529" s="126">
        <f>E530</f>
        <v>31200</v>
      </c>
      <c r="F529" s="126">
        <f t="shared" ref="F529:G529" si="241">F530</f>
        <v>31200</v>
      </c>
      <c r="G529" s="126">
        <f t="shared" si="241"/>
        <v>31200</v>
      </c>
    </row>
    <row r="530" spans="1:7" x14ac:dyDescent="0.3">
      <c r="A530" s="22"/>
      <c r="B530" s="41" t="s">
        <v>204</v>
      </c>
      <c r="C530" s="43" t="s">
        <v>455</v>
      </c>
      <c r="D530" s="32">
        <v>500</v>
      </c>
      <c r="E530" s="126">
        <f>'вед прил 7'!H509</f>
        <v>31200</v>
      </c>
      <c r="F530" s="126">
        <f>'вед прил 7'!I509</f>
        <v>31200</v>
      </c>
      <c r="G530" s="126">
        <f>'вед прил 7'!J509</f>
        <v>31200</v>
      </c>
    </row>
    <row r="531" spans="1:7" ht="31.2" hidden="1" outlineLevel="1" x14ac:dyDescent="0.3">
      <c r="A531" s="145"/>
      <c r="B531" s="166" t="s">
        <v>445</v>
      </c>
      <c r="C531" s="161" t="s">
        <v>446</v>
      </c>
      <c r="D531" s="152"/>
      <c r="E531" s="149">
        <f>E532</f>
        <v>0</v>
      </c>
      <c r="F531" s="149">
        <f t="shared" ref="F531:G531" si="242">F532</f>
        <v>0</v>
      </c>
      <c r="G531" s="149">
        <f t="shared" si="242"/>
        <v>0</v>
      </c>
    </row>
    <row r="532" spans="1:7" hidden="1" outlineLevel="1" x14ac:dyDescent="0.3">
      <c r="A532" s="145"/>
      <c r="B532" s="166" t="s">
        <v>204</v>
      </c>
      <c r="C532" s="161" t="s">
        <v>446</v>
      </c>
      <c r="D532" s="152">
        <v>500</v>
      </c>
      <c r="E532" s="149">
        <f>'вед прил 7'!H492</f>
        <v>0</v>
      </c>
      <c r="F532" s="149">
        <f>'вед прил 7'!I492</f>
        <v>0</v>
      </c>
      <c r="G532" s="149">
        <f>'вед прил 7'!J492</f>
        <v>0</v>
      </c>
    </row>
    <row r="533" spans="1:7" ht="31.2" collapsed="1" x14ac:dyDescent="0.3">
      <c r="A533" s="22"/>
      <c r="B533" s="7" t="s">
        <v>429</v>
      </c>
      <c r="C533" s="43" t="s">
        <v>430</v>
      </c>
      <c r="D533" s="32"/>
      <c r="E533" s="126">
        <f>E534</f>
        <v>121</v>
      </c>
      <c r="F533" s="126">
        <f t="shared" ref="F533:G534" si="243">F534</f>
        <v>121</v>
      </c>
      <c r="G533" s="126">
        <f t="shared" si="243"/>
        <v>121</v>
      </c>
    </row>
    <row r="534" spans="1:7" ht="31.2" x14ac:dyDescent="0.3">
      <c r="A534" s="22"/>
      <c r="B534" s="7" t="s">
        <v>431</v>
      </c>
      <c r="C534" s="31" t="s">
        <v>432</v>
      </c>
      <c r="D534" s="32"/>
      <c r="E534" s="126">
        <f>E535</f>
        <v>121</v>
      </c>
      <c r="F534" s="126">
        <f t="shared" si="243"/>
        <v>121</v>
      </c>
      <c r="G534" s="126">
        <f t="shared" si="243"/>
        <v>121</v>
      </c>
    </row>
    <row r="535" spans="1:7" x14ac:dyDescent="0.3">
      <c r="A535" s="22"/>
      <c r="B535" s="7" t="s">
        <v>433</v>
      </c>
      <c r="C535" s="31" t="s">
        <v>432</v>
      </c>
      <c r="D535" s="32">
        <v>700</v>
      </c>
      <c r="E535" s="126">
        <f>'вед прил 7'!H480</f>
        <v>121</v>
      </c>
      <c r="F535" s="126">
        <f>'вед прил 7'!I480</f>
        <v>121</v>
      </c>
      <c r="G535" s="126">
        <f>'вед прил 7'!J480</f>
        <v>121</v>
      </c>
    </row>
    <row r="536" spans="1:7" ht="31.2" x14ac:dyDescent="0.3">
      <c r="A536" s="22"/>
      <c r="B536" s="7" t="s">
        <v>450</v>
      </c>
      <c r="C536" s="31" t="s">
        <v>451</v>
      </c>
      <c r="D536" s="32"/>
      <c r="E536" s="126">
        <f>E537</f>
        <v>27298.899999999998</v>
      </c>
      <c r="F536" s="126">
        <f t="shared" ref="F536:G536" si="244">F537</f>
        <v>27298.899999999998</v>
      </c>
      <c r="G536" s="126">
        <f t="shared" si="244"/>
        <v>27298.899999999998</v>
      </c>
    </row>
    <row r="537" spans="1:7" x14ac:dyDescent="0.3">
      <c r="A537" s="22"/>
      <c r="B537" s="7" t="s">
        <v>61</v>
      </c>
      <c r="C537" s="31" t="s">
        <v>452</v>
      </c>
      <c r="D537" s="32"/>
      <c r="E537" s="126">
        <f>E538+E539+E540</f>
        <v>27298.899999999998</v>
      </c>
      <c r="F537" s="126">
        <f t="shared" ref="F537:G537" si="245">F538+F539+F540</f>
        <v>27298.899999999998</v>
      </c>
      <c r="G537" s="126">
        <f t="shared" si="245"/>
        <v>27298.899999999998</v>
      </c>
    </row>
    <row r="538" spans="1:7" ht="46.8" x14ac:dyDescent="0.3">
      <c r="A538" s="22"/>
      <c r="B538" s="7" t="s">
        <v>63</v>
      </c>
      <c r="C538" s="31" t="s">
        <v>452</v>
      </c>
      <c r="D538" s="32">
        <v>100</v>
      </c>
      <c r="E538" s="126">
        <f>'вед прил 7'!H500</f>
        <v>23297.1</v>
      </c>
      <c r="F538" s="126">
        <f>'вед прил 7'!I500</f>
        <v>23297.1</v>
      </c>
      <c r="G538" s="126">
        <f>'вед прил 7'!J500</f>
        <v>23297.1</v>
      </c>
    </row>
    <row r="539" spans="1:7" ht="31.2" x14ac:dyDescent="0.3">
      <c r="A539" s="22"/>
      <c r="B539" s="7" t="s">
        <v>21</v>
      </c>
      <c r="C539" s="31" t="s">
        <v>452</v>
      </c>
      <c r="D539" s="32">
        <v>200</v>
      </c>
      <c r="E539" s="126">
        <f>'вед прил 7'!H501</f>
        <v>3989.8</v>
      </c>
      <c r="F539" s="126">
        <f>'вед прил 7'!I501</f>
        <v>3989.8</v>
      </c>
      <c r="G539" s="126">
        <f>'вед прил 7'!J501</f>
        <v>3989.8</v>
      </c>
    </row>
    <row r="540" spans="1:7" x14ac:dyDescent="0.3">
      <c r="A540" s="22"/>
      <c r="B540" s="7" t="s">
        <v>67</v>
      </c>
      <c r="C540" s="31" t="s">
        <v>452</v>
      </c>
      <c r="D540" s="32">
        <v>800</v>
      </c>
      <c r="E540" s="126">
        <f>'вед прил 7'!H502</f>
        <v>12</v>
      </c>
      <c r="F540" s="126">
        <f>'вед прил 7'!I502</f>
        <v>12</v>
      </c>
      <c r="G540" s="126">
        <f>'вед прил 7'!J502</f>
        <v>12</v>
      </c>
    </row>
    <row r="541" spans="1:7" ht="46.8" x14ac:dyDescent="0.3">
      <c r="A541" s="27">
        <v>24</v>
      </c>
      <c r="B541" s="28" t="s">
        <v>468</v>
      </c>
      <c r="C541" s="48" t="s">
        <v>469</v>
      </c>
      <c r="D541" s="49"/>
      <c r="E541" s="125">
        <f>E542</f>
        <v>5000</v>
      </c>
      <c r="F541" s="125">
        <f t="shared" ref="F541:G541" si="246">F542</f>
        <v>37722.899999999994</v>
      </c>
      <c r="G541" s="125">
        <f t="shared" si="246"/>
        <v>5000</v>
      </c>
    </row>
    <row r="542" spans="1:7" ht="46.8" x14ac:dyDescent="0.3">
      <c r="A542" s="22"/>
      <c r="B542" s="7" t="s">
        <v>470</v>
      </c>
      <c r="C542" s="33" t="s">
        <v>471</v>
      </c>
      <c r="D542" s="34"/>
      <c r="E542" s="126">
        <f>E543</f>
        <v>5000</v>
      </c>
      <c r="F542" s="126">
        <f>F543</f>
        <v>37722.899999999994</v>
      </c>
      <c r="G542" s="126">
        <f t="shared" ref="F542:G544" si="247">G543</f>
        <v>5000</v>
      </c>
    </row>
    <row r="543" spans="1:7" x14ac:dyDescent="0.3">
      <c r="A543" s="22"/>
      <c r="B543" s="7" t="s">
        <v>472</v>
      </c>
      <c r="C543" s="33" t="s">
        <v>473</v>
      </c>
      <c r="D543" s="34"/>
      <c r="E543" s="126">
        <f>E544</f>
        <v>5000</v>
      </c>
      <c r="F543" s="126">
        <f>F544+F546</f>
        <v>37722.899999999994</v>
      </c>
      <c r="G543" s="126">
        <f>G544+G546</f>
        <v>5000</v>
      </c>
    </row>
    <row r="544" spans="1:7" x14ac:dyDescent="0.3">
      <c r="A544" s="22"/>
      <c r="B544" s="7" t="s">
        <v>474</v>
      </c>
      <c r="C544" s="33" t="s">
        <v>475</v>
      </c>
      <c r="D544" s="34"/>
      <c r="E544" s="126">
        <f>E545</f>
        <v>5000</v>
      </c>
      <c r="F544" s="126">
        <f t="shared" si="247"/>
        <v>3277.7</v>
      </c>
      <c r="G544" s="126">
        <f t="shared" si="247"/>
        <v>5000</v>
      </c>
    </row>
    <row r="545" spans="1:7" ht="31.2" x14ac:dyDescent="0.3">
      <c r="A545" s="22"/>
      <c r="B545" s="7" t="s">
        <v>21</v>
      </c>
      <c r="C545" s="33" t="s">
        <v>475</v>
      </c>
      <c r="D545" s="34">
        <v>200</v>
      </c>
      <c r="E545" s="126">
        <f>'вед прил 7'!H529</f>
        <v>5000</v>
      </c>
      <c r="F545" s="126">
        <f>'вед прил 7'!I529</f>
        <v>3277.7</v>
      </c>
      <c r="G545" s="126">
        <f>'вед прил 7'!J529</f>
        <v>5000</v>
      </c>
    </row>
    <row r="546" spans="1:7" ht="31.2" x14ac:dyDescent="0.3">
      <c r="A546" s="22"/>
      <c r="B546" s="7" t="s">
        <v>799</v>
      </c>
      <c r="C546" s="33" t="s">
        <v>798</v>
      </c>
      <c r="D546" s="34"/>
      <c r="E546" s="126">
        <f>E547</f>
        <v>0</v>
      </c>
      <c r="F546" s="126">
        <f>F547</f>
        <v>34445.199999999997</v>
      </c>
      <c r="G546" s="126">
        <f>G547</f>
        <v>0</v>
      </c>
    </row>
    <row r="547" spans="1:7" x14ac:dyDescent="0.3">
      <c r="A547" s="22"/>
      <c r="B547" s="7" t="s">
        <v>476</v>
      </c>
      <c r="C547" s="33" t="s">
        <v>798</v>
      </c>
      <c r="D547" s="34">
        <v>200</v>
      </c>
      <c r="E547" s="126">
        <f>'вед прил 7'!H531</f>
        <v>0</v>
      </c>
      <c r="F547" s="126">
        <f>'вед прил 7'!I531</f>
        <v>34445.199999999997</v>
      </c>
      <c r="G547" s="126">
        <f>'вед прил 7'!J531</f>
        <v>0</v>
      </c>
    </row>
    <row r="548" spans="1:7" ht="31.2" x14ac:dyDescent="0.3">
      <c r="A548" s="27">
        <v>25</v>
      </c>
      <c r="B548" s="28" t="s">
        <v>278</v>
      </c>
      <c r="C548" s="48" t="s">
        <v>279</v>
      </c>
      <c r="D548" s="49"/>
      <c r="E548" s="125">
        <f>E549</f>
        <v>175</v>
      </c>
      <c r="F548" s="125">
        <f t="shared" ref="F548:G548" si="248">F549</f>
        <v>175</v>
      </c>
      <c r="G548" s="125">
        <f t="shared" si="248"/>
        <v>175</v>
      </c>
    </row>
    <row r="549" spans="1:7" ht="31.2" x14ac:dyDescent="0.3">
      <c r="A549" s="22"/>
      <c r="B549" s="7" t="s">
        <v>280</v>
      </c>
      <c r="C549" s="33" t="s">
        <v>281</v>
      </c>
      <c r="D549" s="34"/>
      <c r="E549" s="126">
        <f>E550</f>
        <v>175</v>
      </c>
      <c r="F549" s="126">
        <f t="shared" ref="F549:G549" si="249">F550</f>
        <v>175</v>
      </c>
      <c r="G549" s="126">
        <f t="shared" si="249"/>
        <v>175</v>
      </c>
    </row>
    <row r="550" spans="1:7" x14ac:dyDescent="0.3">
      <c r="A550" s="22"/>
      <c r="B550" s="7" t="s">
        <v>282</v>
      </c>
      <c r="C550" s="33" t="s">
        <v>283</v>
      </c>
      <c r="D550" s="34"/>
      <c r="E550" s="126">
        <f>E551+E553</f>
        <v>175</v>
      </c>
      <c r="F550" s="126">
        <f t="shared" ref="F550:G550" si="250">F551+F553</f>
        <v>175</v>
      </c>
      <c r="G550" s="126">
        <f t="shared" si="250"/>
        <v>175</v>
      </c>
    </row>
    <row r="551" spans="1:7" ht="31.2" x14ac:dyDescent="0.3">
      <c r="A551" s="22"/>
      <c r="B551" s="7" t="s">
        <v>284</v>
      </c>
      <c r="C551" s="33" t="s">
        <v>285</v>
      </c>
      <c r="D551" s="34"/>
      <c r="E551" s="126">
        <f>E552</f>
        <v>25</v>
      </c>
      <c r="F551" s="126">
        <f t="shared" ref="F551:G551" si="251">F552</f>
        <v>25</v>
      </c>
      <c r="G551" s="126">
        <f t="shared" si="251"/>
        <v>25</v>
      </c>
    </row>
    <row r="552" spans="1:7" ht="31.2" x14ac:dyDescent="0.3">
      <c r="A552" s="22"/>
      <c r="B552" s="7" t="s">
        <v>21</v>
      </c>
      <c r="C552" s="33" t="s">
        <v>285</v>
      </c>
      <c r="D552" s="34">
        <v>200</v>
      </c>
      <c r="E552" s="126">
        <f>'вед прил 7'!H247</f>
        <v>25</v>
      </c>
      <c r="F552" s="126">
        <f>'вед прил 7'!I247</f>
        <v>25</v>
      </c>
      <c r="G552" s="126">
        <f>'вед прил 7'!J247</f>
        <v>25</v>
      </c>
    </row>
    <row r="553" spans="1:7" ht="31.2" x14ac:dyDescent="0.3">
      <c r="A553" s="22"/>
      <c r="B553" s="7" t="s">
        <v>286</v>
      </c>
      <c r="C553" s="33" t="s">
        <v>287</v>
      </c>
      <c r="D553" s="34"/>
      <c r="E553" s="126">
        <f>E554</f>
        <v>150</v>
      </c>
      <c r="F553" s="126">
        <f t="shared" ref="F553:G553" si="252">F554</f>
        <v>150</v>
      </c>
      <c r="G553" s="126">
        <f t="shared" si="252"/>
        <v>150</v>
      </c>
    </row>
    <row r="554" spans="1:7" ht="31.2" x14ac:dyDescent="0.3">
      <c r="A554" s="22"/>
      <c r="B554" s="7" t="s">
        <v>21</v>
      </c>
      <c r="C554" s="33" t="s">
        <v>287</v>
      </c>
      <c r="D554" s="34">
        <v>200</v>
      </c>
      <c r="E554" s="126">
        <f>'вед прил 7'!H249</f>
        <v>150</v>
      </c>
      <c r="F554" s="126">
        <f>'вед прил 7'!I249</f>
        <v>150</v>
      </c>
      <c r="G554" s="126">
        <f>'вед прил 7'!J249</f>
        <v>150</v>
      </c>
    </row>
    <row r="555" spans="1:7" ht="46.8" x14ac:dyDescent="0.3">
      <c r="A555" s="27">
        <v>26</v>
      </c>
      <c r="B555" s="28" t="s">
        <v>288</v>
      </c>
      <c r="C555" s="48" t="s">
        <v>289</v>
      </c>
      <c r="D555" s="49"/>
      <c r="E555" s="125">
        <f>E556</f>
        <v>0</v>
      </c>
      <c r="F555" s="125">
        <f t="shared" ref="F555:G555" si="253">F556</f>
        <v>300</v>
      </c>
      <c r="G555" s="125">
        <f t="shared" si="253"/>
        <v>300</v>
      </c>
    </row>
    <row r="556" spans="1:7" ht="46.8" x14ac:dyDescent="0.3">
      <c r="A556" s="22"/>
      <c r="B556" s="7" t="s">
        <v>290</v>
      </c>
      <c r="C556" s="33" t="s">
        <v>291</v>
      </c>
      <c r="D556" s="34"/>
      <c r="E556" s="126">
        <f>E557</f>
        <v>0</v>
      </c>
      <c r="F556" s="126">
        <f t="shared" ref="F556:G557" si="254">F557</f>
        <v>300</v>
      </c>
      <c r="G556" s="126">
        <f t="shared" si="254"/>
        <v>300</v>
      </c>
    </row>
    <row r="557" spans="1:7" ht="31.2" x14ac:dyDescent="0.3">
      <c r="A557" s="22"/>
      <c r="B557" s="7" t="s">
        <v>292</v>
      </c>
      <c r="C557" s="33" t="s">
        <v>293</v>
      </c>
      <c r="D557" s="34"/>
      <c r="E557" s="126">
        <f>E558</f>
        <v>0</v>
      </c>
      <c r="F557" s="126">
        <f t="shared" si="254"/>
        <v>300</v>
      </c>
      <c r="G557" s="126">
        <f t="shared" si="254"/>
        <v>300</v>
      </c>
    </row>
    <row r="558" spans="1:7" x14ac:dyDescent="0.3">
      <c r="A558" s="22"/>
      <c r="B558" s="7" t="s">
        <v>294</v>
      </c>
      <c r="C558" s="33" t="s">
        <v>295</v>
      </c>
      <c r="D558" s="34"/>
      <c r="E558" s="126">
        <f>E559+E560+E561</f>
        <v>0</v>
      </c>
      <c r="F558" s="126">
        <f t="shared" ref="F558:G558" si="255">F559+F560+F561</f>
        <v>300</v>
      </c>
      <c r="G558" s="126">
        <f t="shared" si="255"/>
        <v>300</v>
      </c>
    </row>
    <row r="559" spans="1:7" ht="31.2" x14ac:dyDescent="0.3">
      <c r="A559" s="22"/>
      <c r="B559" s="7" t="s">
        <v>21</v>
      </c>
      <c r="C559" s="33" t="s">
        <v>295</v>
      </c>
      <c r="D559" s="34">
        <v>200</v>
      </c>
      <c r="E559" s="126">
        <f>'вед прил 7'!H254</f>
        <v>0</v>
      </c>
      <c r="F559" s="126">
        <f>'вед прил 7'!I254</f>
        <v>300</v>
      </c>
      <c r="G559" s="126">
        <f>'вед прил 7'!J254</f>
        <v>300</v>
      </c>
    </row>
    <row r="560" spans="1:7" hidden="1" outlineLevel="1" x14ac:dyDescent="0.3">
      <c r="A560" s="145"/>
      <c r="B560" s="146" t="s">
        <v>22</v>
      </c>
      <c r="C560" s="147" t="s">
        <v>295</v>
      </c>
      <c r="D560" s="148">
        <v>300</v>
      </c>
      <c r="E560" s="149">
        <f>'вед прил 7'!H255</f>
        <v>0</v>
      </c>
      <c r="F560" s="149">
        <f>'вед прил 7'!I255</f>
        <v>0</v>
      </c>
      <c r="G560" s="149">
        <f>'вед прил 7'!J255</f>
        <v>0</v>
      </c>
    </row>
    <row r="561" spans="1:7" hidden="1" outlineLevel="1" x14ac:dyDescent="0.3">
      <c r="A561" s="145"/>
      <c r="B561" s="146" t="s">
        <v>67</v>
      </c>
      <c r="C561" s="147" t="s">
        <v>295</v>
      </c>
      <c r="D561" s="148">
        <v>800</v>
      </c>
      <c r="E561" s="149">
        <f>'вед прил 7'!H256</f>
        <v>0</v>
      </c>
      <c r="F561" s="149">
        <f>'вед прил 7'!I256</f>
        <v>0</v>
      </c>
      <c r="G561" s="149">
        <f>'вед прил 7'!J256</f>
        <v>0</v>
      </c>
    </row>
    <row r="562" spans="1:7" ht="31.2" collapsed="1" x14ac:dyDescent="0.3">
      <c r="A562" s="27">
        <v>27</v>
      </c>
      <c r="B562" s="28" t="s">
        <v>707</v>
      </c>
      <c r="C562" s="48" t="s">
        <v>41</v>
      </c>
      <c r="D562" s="49"/>
      <c r="E562" s="125">
        <f>E563</f>
        <v>3073</v>
      </c>
      <c r="F562" s="125">
        <f t="shared" ref="F562:G562" si="256">F563</f>
        <v>6156.9</v>
      </c>
      <c r="G562" s="125">
        <f t="shared" si="256"/>
        <v>8412.1</v>
      </c>
    </row>
    <row r="563" spans="1:7" ht="31.2" x14ac:dyDescent="0.3">
      <c r="A563" s="22"/>
      <c r="B563" s="7" t="s">
        <v>708</v>
      </c>
      <c r="C563" s="33" t="s">
        <v>43</v>
      </c>
      <c r="D563" s="34"/>
      <c r="E563" s="126">
        <f>E564</f>
        <v>3073</v>
      </c>
      <c r="F563" s="126">
        <f t="shared" ref="F563:G563" si="257">F564</f>
        <v>6156.9</v>
      </c>
      <c r="G563" s="126">
        <f t="shared" si="257"/>
        <v>8412.1</v>
      </c>
    </row>
    <row r="564" spans="1:7" ht="31.2" x14ac:dyDescent="0.3">
      <c r="A564" s="22"/>
      <c r="B564" s="7" t="s">
        <v>44</v>
      </c>
      <c r="C564" s="33" t="s">
        <v>45</v>
      </c>
      <c r="D564" s="34"/>
      <c r="E564" s="126">
        <f>E567+E565</f>
        <v>3073</v>
      </c>
      <c r="F564" s="126">
        <f t="shared" ref="F564:G564" si="258">F567+F565</f>
        <v>6156.9</v>
      </c>
      <c r="G564" s="126">
        <f t="shared" si="258"/>
        <v>8412.1</v>
      </c>
    </row>
    <row r="565" spans="1:7" hidden="1" outlineLevel="1" x14ac:dyDescent="0.3">
      <c r="A565" s="145"/>
      <c r="B565" s="146" t="s">
        <v>46</v>
      </c>
      <c r="C565" s="147" t="s">
        <v>47</v>
      </c>
      <c r="D565" s="148"/>
      <c r="E565" s="149">
        <f>E566</f>
        <v>0</v>
      </c>
      <c r="F565" s="149">
        <f t="shared" ref="F565:G565" si="259">F566</f>
        <v>0</v>
      </c>
      <c r="G565" s="149">
        <f t="shared" si="259"/>
        <v>0</v>
      </c>
    </row>
    <row r="566" spans="1:7" hidden="1" outlineLevel="1" x14ac:dyDescent="0.3">
      <c r="A566" s="145"/>
      <c r="B566" s="146" t="s">
        <v>22</v>
      </c>
      <c r="C566" s="147" t="s">
        <v>47</v>
      </c>
      <c r="D566" s="148">
        <v>300</v>
      </c>
      <c r="E566" s="149">
        <f>'вед прил 7'!H430</f>
        <v>0</v>
      </c>
      <c r="F566" s="149">
        <f>'вед прил 7'!I430</f>
        <v>0</v>
      </c>
      <c r="G566" s="149">
        <f>'вед прил 7'!J430</f>
        <v>0</v>
      </c>
    </row>
    <row r="567" spans="1:7" collapsed="1" x14ac:dyDescent="0.3">
      <c r="A567" s="22"/>
      <c r="B567" s="7" t="s">
        <v>46</v>
      </c>
      <c r="C567" s="33" t="s">
        <v>48</v>
      </c>
      <c r="D567" s="34"/>
      <c r="E567" s="126">
        <f>E568</f>
        <v>3073</v>
      </c>
      <c r="F567" s="126">
        <f t="shared" ref="F567:G567" si="260">F568</f>
        <v>6156.9</v>
      </c>
      <c r="G567" s="126">
        <f t="shared" si="260"/>
        <v>8412.1</v>
      </c>
    </row>
    <row r="568" spans="1:7" x14ac:dyDescent="0.3">
      <c r="A568" s="22"/>
      <c r="B568" s="7" t="s">
        <v>22</v>
      </c>
      <c r="C568" s="33" t="s">
        <v>48</v>
      </c>
      <c r="D568" s="34">
        <v>300</v>
      </c>
      <c r="E568" s="126">
        <f>'вед прил 7'!H432</f>
        <v>3073</v>
      </c>
      <c r="F568" s="126">
        <f>'вед прил 7'!I432</f>
        <v>6156.9</v>
      </c>
      <c r="G568" s="126">
        <f>'вед прил 7'!J432</f>
        <v>8412.1</v>
      </c>
    </row>
    <row r="569" spans="1:7" ht="31.2" x14ac:dyDescent="0.3">
      <c r="A569" s="27">
        <v>28</v>
      </c>
      <c r="B569" s="28" t="s">
        <v>57</v>
      </c>
      <c r="C569" s="29" t="s">
        <v>58</v>
      </c>
      <c r="D569" s="30"/>
      <c r="E569" s="125">
        <f>E570+E573</f>
        <v>4070.2</v>
      </c>
      <c r="F569" s="125">
        <f t="shared" ref="F569:G569" si="261">F570+F573</f>
        <v>4070.2</v>
      </c>
      <c r="G569" s="125">
        <f t="shared" si="261"/>
        <v>4070.2</v>
      </c>
    </row>
    <row r="570" spans="1:7" ht="31.2" x14ac:dyDescent="0.3">
      <c r="A570" s="22"/>
      <c r="B570" s="7" t="s">
        <v>59</v>
      </c>
      <c r="C570" s="31" t="s">
        <v>60</v>
      </c>
      <c r="D570" s="32"/>
      <c r="E570" s="126">
        <f>E571</f>
        <v>2194.5</v>
      </c>
      <c r="F570" s="126">
        <f t="shared" ref="F570:G571" si="262">F571</f>
        <v>2194.5</v>
      </c>
      <c r="G570" s="126">
        <f t="shared" si="262"/>
        <v>2194.5</v>
      </c>
    </row>
    <row r="571" spans="1:7" x14ac:dyDescent="0.3">
      <c r="A571" s="22"/>
      <c r="B571" s="7" t="s">
        <v>61</v>
      </c>
      <c r="C571" s="31" t="s">
        <v>62</v>
      </c>
      <c r="D571" s="32"/>
      <c r="E571" s="126">
        <f>E572</f>
        <v>2194.5</v>
      </c>
      <c r="F571" s="126">
        <f t="shared" si="262"/>
        <v>2194.5</v>
      </c>
      <c r="G571" s="126">
        <f t="shared" si="262"/>
        <v>2194.5</v>
      </c>
    </row>
    <row r="572" spans="1:7" ht="46.8" x14ac:dyDescent="0.3">
      <c r="A572" s="22"/>
      <c r="B572" s="7" t="s">
        <v>63</v>
      </c>
      <c r="C572" s="31" t="s">
        <v>62</v>
      </c>
      <c r="D572" s="32">
        <v>100</v>
      </c>
      <c r="E572" s="126">
        <f>'вед прил 7'!H20</f>
        <v>2194.5</v>
      </c>
      <c r="F572" s="126">
        <f>'вед прил 7'!I20</f>
        <v>2194.5</v>
      </c>
      <c r="G572" s="126">
        <f>'вед прил 7'!J20</f>
        <v>2194.5</v>
      </c>
    </row>
    <row r="573" spans="1:7" ht="31.2" x14ac:dyDescent="0.3">
      <c r="A573" s="22"/>
      <c r="B573" s="7" t="s">
        <v>64</v>
      </c>
      <c r="C573" s="31" t="s">
        <v>65</v>
      </c>
      <c r="D573" s="32"/>
      <c r="E573" s="126">
        <f>E574</f>
        <v>1875.7</v>
      </c>
      <c r="F573" s="126">
        <f t="shared" ref="F573:G573" si="263">F574</f>
        <v>1875.7</v>
      </c>
      <c r="G573" s="126">
        <f t="shared" si="263"/>
        <v>1875.7</v>
      </c>
    </row>
    <row r="574" spans="1:7" x14ac:dyDescent="0.3">
      <c r="A574" s="22"/>
      <c r="B574" s="7" t="s">
        <v>61</v>
      </c>
      <c r="C574" s="31" t="s">
        <v>66</v>
      </c>
      <c r="D574" s="32"/>
      <c r="E574" s="126">
        <f>E575+E576+E577</f>
        <v>1875.7</v>
      </c>
      <c r="F574" s="126">
        <f t="shared" ref="F574:G574" si="264">F575+F576+F577</f>
        <v>1875.7</v>
      </c>
      <c r="G574" s="126">
        <f t="shared" si="264"/>
        <v>1875.7</v>
      </c>
    </row>
    <row r="575" spans="1:7" ht="46.8" x14ac:dyDescent="0.3">
      <c r="A575" s="22"/>
      <c r="B575" s="7" t="s">
        <v>63</v>
      </c>
      <c r="C575" s="31" t="s">
        <v>66</v>
      </c>
      <c r="D575" s="32">
        <v>100</v>
      </c>
      <c r="E575" s="126">
        <f>'вед прил 7'!H23</f>
        <v>1790.7</v>
      </c>
      <c r="F575" s="126">
        <f>'вед прил 7'!I23</f>
        <v>1790.7</v>
      </c>
      <c r="G575" s="126">
        <f>'вед прил 7'!J23</f>
        <v>1790.7</v>
      </c>
    </row>
    <row r="576" spans="1:7" ht="31.2" x14ac:dyDescent="0.3">
      <c r="A576" s="22"/>
      <c r="B576" s="7" t="s">
        <v>21</v>
      </c>
      <c r="C576" s="31" t="s">
        <v>66</v>
      </c>
      <c r="D576" s="32">
        <v>200</v>
      </c>
      <c r="E576" s="126">
        <f>'вед прил 7'!H24</f>
        <v>85</v>
      </c>
      <c r="F576" s="126">
        <f>'вед прил 7'!I24</f>
        <v>85</v>
      </c>
      <c r="G576" s="126">
        <f>'вед прил 7'!J24</f>
        <v>85</v>
      </c>
    </row>
    <row r="577" spans="1:7" hidden="1" outlineLevel="1" x14ac:dyDescent="0.3">
      <c r="A577" s="145"/>
      <c r="B577" s="146" t="s">
        <v>67</v>
      </c>
      <c r="C577" s="151" t="s">
        <v>66</v>
      </c>
      <c r="D577" s="152">
        <v>800</v>
      </c>
      <c r="E577" s="149">
        <f>'вед прил 7'!H25</f>
        <v>0</v>
      </c>
      <c r="F577" s="149">
        <f>'вед прил 7'!I25</f>
        <v>0</v>
      </c>
      <c r="G577" s="149">
        <f>'вед прил 7'!J25</f>
        <v>0</v>
      </c>
    </row>
    <row r="578" spans="1:7" ht="31.2" collapsed="1" x14ac:dyDescent="0.3">
      <c r="A578" s="27">
        <v>29</v>
      </c>
      <c r="B578" s="28" t="s">
        <v>71</v>
      </c>
      <c r="C578" s="29" t="s">
        <v>72</v>
      </c>
      <c r="D578" s="30"/>
      <c r="E578" s="125">
        <f>E579</f>
        <v>2311.6</v>
      </c>
      <c r="F578" s="125">
        <f t="shared" ref="F578:G578" si="265">F579</f>
        <v>2311.6</v>
      </c>
      <c r="G578" s="125">
        <f t="shared" si="265"/>
        <v>2311.6</v>
      </c>
    </row>
    <row r="579" spans="1:7" x14ac:dyDescent="0.3">
      <c r="A579" s="22"/>
      <c r="B579" s="7" t="s">
        <v>73</v>
      </c>
      <c r="C579" s="31" t="s">
        <v>74</v>
      </c>
      <c r="D579" s="32"/>
      <c r="E579" s="126">
        <f>E580</f>
        <v>2311.6</v>
      </c>
      <c r="F579" s="126">
        <f t="shared" ref="F579:G580" si="266">F580</f>
        <v>2311.6</v>
      </c>
      <c r="G579" s="126">
        <f t="shared" si="266"/>
        <v>2311.6</v>
      </c>
    </row>
    <row r="580" spans="1:7" x14ac:dyDescent="0.3">
      <c r="A580" s="22"/>
      <c r="B580" s="7" t="s">
        <v>61</v>
      </c>
      <c r="C580" s="31" t="s">
        <v>75</v>
      </c>
      <c r="D580" s="32"/>
      <c r="E580" s="126">
        <f>E581</f>
        <v>2311.6</v>
      </c>
      <c r="F580" s="126">
        <f t="shared" si="266"/>
        <v>2311.6</v>
      </c>
      <c r="G580" s="126">
        <f t="shared" si="266"/>
        <v>2311.6</v>
      </c>
    </row>
    <row r="581" spans="1:7" ht="46.8" x14ac:dyDescent="0.3">
      <c r="A581" s="22"/>
      <c r="B581" s="7" t="s">
        <v>63</v>
      </c>
      <c r="C581" s="31" t="s">
        <v>75</v>
      </c>
      <c r="D581" s="32">
        <v>100</v>
      </c>
      <c r="E581" s="126">
        <f>'вед прил 7'!H32</f>
        <v>2311.6</v>
      </c>
      <c r="F581" s="126">
        <f>'вед прил 7'!I32</f>
        <v>2311.6</v>
      </c>
      <c r="G581" s="126">
        <f>'вед прил 7'!J32</f>
        <v>2311.6</v>
      </c>
    </row>
    <row r="582" spans="1:7" ht="31.2" x14ac:dyDescent="0.3">
      <c r="A582" s="27">
        <v>30</v>
      </c>
      <c r="B582" s="28" t="s">
        <v>91</v>
      </c>
      <c r="C582" s="29" t="s">
        <v>92</v>
      </c>
      <c r="D582" s="30"/>
      <c r="E582" s="125">
        <f>E583+E590+E598+E601+E604+E613+E616+E609</f>
        <v>291779.40000000002</v>
      </c>
      <c r="F582" s="125">
        <f t="shared" ref="F582:G582" si="267">F583+F590+F598+F601+F604+F613+F616+F609</f>
        <v>275108.3</v>
      </c>
      <c r="G582" s="125">
        <f t="shared" si="267"/>
        <v>283240.50000000006</v>
      </c>
    </row>
    <row r="583" spans="1:7" ht="31.2" x14ac:dyDescent="0.3">
      <c r="A583" s="22"/>
      <c r="B583" s="7" t="s">
        <v>93</v>
      </c>
      <c r="C583" s="31" t="s">
        <v>94</v>
      </c>
      <c r="D583" s="32"/>
      <c r="E583" s="126">
        <f>E584+E588</f>
        <v>111031.7</v>
      </c>
      <c r="F583" s="126">
        <f t="shared" ref="F583:G583" si="268">F584+F588</f>
        <v>112033.2</v>
      </c>
      <c r="G583" s="126">
        <f t="shared" si="268"/>
        <v>112332.3</v>
      </c>
    </row>
    <row r="584" spans="1:7" x14ac:dyDescent="0.3">
      <c r="A584" s="22"/>
      <c r="B584" s="7" t="s">
        <v>61</v>
      </c>
      <c r="C584" s="31" t="s">
        <v>95</v>
      </c>
      <c r="D584" s="32"/>
      <c r="E584" s="126">
        <f>E585+E586+E587</f>
        <v>111031.7</v>
      </c>
      <c r="F584" s="126">
        <f t="shared" ref="F584:G584" si="269">F585+F586+F587</f>
        <v>112033.2</v>
      </c>
      <c r="G584" s="126">
        <f t="shared" si="269"/>
        <v>112332.3</v>
      </c>
    </row>
    <row r="585" spans="1:7" ht="46.8" x14ac:dyDescent="0.3">
      <c r="A585" s="22"/>
      <c r="B585" s="7" t="s">
        <v>63</v>
      </c>
      <c r="C585" s="31" t="s">
        <v>95</v>
      </c>
      <c r="D585" s="32">
        <v>100</v>
      </c>
      <c r="E585" s="126">
        <f>'вед прил 7'!H67</f>
        <v>92024.5</v>
      </c>
      <c r="F585" s="126">
        <f>'вед прил 7'!I67</f>
        <v>92024.5</v>
      </c>
      <c r="G585" s="126">
        <f>'вед прил 7'!J67</f>
        <v>92024.5</v>
      </c>
    </row>
    <row r="586" spans="1:7" ht="31.2" x14ac:dyDescent="0.3">
      <c r="A586" s="22"/>
      <c r="B586" s="7" t="s">
        <v>21</v>
      </c>
      <c r="C586" s="31" t="s">
        <v>95</v>
      </c>
      <c r="D586" s="32">
        <v>200</v>
      </c>
      <c r="E586" s="126">
        <f>'вед прил 7'!H68</f>
        <v>17503</v>
      </c>
      <c r="F586" s="126">
        <f>'вед прил 7'!I68</f>
        <v>18504.5</v>
      </c>
      <c r="G586" s="126">
        <f>'вед прил 7'!J68</f>
        <v>18803.599999999999</v>
      </c>
    </row>
    <row r="587" spans="1:7" x14ac:dyDescent="0.3">
      <c r="A587" s="22"/>
      <c r="B587" s="7" t="s">
        <v>67</v>
      </c>
      <c r="C587" s="31" t="s">
        <v>95</v>
      </c>
      <c r="D587" s="32">
        <v>800</v>
      </c>
      <c r="E587" s="126">
        <f>'вед прил 7'!H69</f>
        <v>1504.2</v>
      </c>
      <c r="F587" s="126">
        <f>'вед прил 7'!I69</f>
        <v>1504.2</v>
      </c>
      <c r="G587" s="126">
        <f>'вед прил 7'!J69</f>
        <v>1504.2</v>
      </c>
    </row>
    <row r="588" spans="1:7" hidden="1" outlineLevel="1" x14ac:dyDescent="0.3">
      <c r="A588" s="145"/>
      <c r="B588" s="146" t="s">
        <v>96</v>
      </c>
      <c r="C588" s="151" t="s">
        <v>97</v>
      </c>
      <c r="D588" s="152"/>
      <c r="E588" s="149">
        <f>E589</f>
        <v>0</v>
      </c>
      <c r="F588" s="149">
        <f t="shared" ref="F588:G588" si="270">F589</f>
        <v>0</v>
      </c>
      <c r="G588" s="149">
        <f t="shared" si="270"/>
        <v>0</v>
      </c>
    </row>
    <row r="589" spans="1:7" ht="31.2" hidden="1" outlineLevel="1" x14ac:dyDescent="0.3">
      <c r="A589" s="145"/>
      <c r="B589" s="146" t="s">
        <v>21</v>
      </c>
      <c r="C589" s="151" t="s">
        <v>97</v>
      </c>
      <c r="D589" s="152">
        <v>200</v>
      </c>
      <c r="E589" s="149">
        <v>0</v>
      </c>
      <c r="F589" s="149">
        <v>0</v>
      </c>
      <c r="G589" s="149">
        <v>0</v>
      </c>
    </row>
    <row r="590" spans="1:7" ht="31.2" collapsed="1" x14ac:dyDescent="0.3">
      <c r="A590" s="22"/>
      <c r="B590" s="7" t="s">
        <v>88</v>
      </c>
      <c r="C590" s="31" t="s">
        <v>98</v>
      </c>
      <c r="D590" s="32"/>
      <c r="E590" s="126">
        <f>E591+E595+E593</f>
        <v>781</v>
      </c>
      <c r="F590" s="126">
        <f t="shared" ref="F590:G590" si="271">F591+F595+F593</f>
        <v>793.6</v>
      </c>
      <c r="G590" s="126">
        <f t="shared" si="271"/>
        <v>793.6</v>
      </c>
    </row>
    <row r="591" spans="1:7" ht="46.8" x14ac:dyDescent="0.3">
      <c r="A591" s="22"/>
      <c r="B591" s="7" t="s">
        <v>103</v>
      </c>
      <c r="C591" s="33" t="s">
        <v>104</v>
      </c>
      <c r="D591" s="34"/>
      <c r="E591" s="126">
        <f>E592</f>
        <v>51.2</v>
      </c>
      <c r="F591" s="126">
        <f t="shared" ref="F591:G591" si="272">F592</f>
        <v>44.5</v>
      </c>
      <c r="G591" s="126">
        <f t="shared" si="272"/>
        <v>44.5</v>
      </c>
    </row>
    <row r="592" spans="1:7" ht="31.2" x14ac:dyDescent="0.3">
      <c r="A592" s="22"/>
      <c r="B592" s="7" t="s">
        <v>21</v>
      </c>
      <c r="C592" s="33" t="s">
        <v>104</v>
      </c>
      <c r="D592" s="34">
        <v>200</v>
      </c>
      <c r="E592" s="126">
        <f>'вед прил 7'!H78</f>
        <v>51.2</v>
      </c>
      <c r="F592" s="126">
        <f>'вед прил 7'!I78</f>
        <v>44.5</v>
      </c>
      <c r="G592" s="126">
        <f>'вед прил 7'!J78</f>
        <v>44.5</v>
      </c>
    </row>
    <row r="593" spans="1:7" hidden="1" outlineLevel="1" x14ac:dyDescent="0.3">
      <c r="A593" s="145"/>
      <c r="B593" s="146" t="s">
        <v>149</v>
      </c>
      <c r="C593" s="147" t="s">
        <v>150</v>
      </c>
      <c r="D593" s="148"/>
      <c r="E593" s="149">
        <f>E594</f>
        <v>0</v>
      </c>
      <c r="F593" s="149">
        <f t="shared" ref="F593:G593" si="273">F594</f>
        <v>0</v>
      </c>
      <c r="G593" s="149">
        <f t="shared" si="273"/>
        <v>0</v>
      </c>
    </row>
    <row r="594" spans="1:7" ht="31.2" hidden="1" outlineLevel="1" x14ac:dyDescent="0.3">
      <c r="A594" s="145"/>
      <c r="B594" s="146" t="s">
        <v>21</v>
      </c>
      <c r="C594" s="147" t="s">
        <v>150</v>
      </c>
      <c r="D594" s="148">
        <v>200</v>
      </c>
      <c r="E594" s="149">
        <v>0</v>
      </c>
      <c r="F594" s="149">
        <v>0</v>
      </c>
      <c r="G594" s="149">
        <v>0</v>
      </c>
    </row>
    <row r="595" spans="1:7" ht="109.2" collapsed="1" x14ac:dyDescent="0.3">
      <c r="A595" s="22"/>
      <c r="B595" s="7" t="s">
        <v>99</v>
      </c>
      <c r="C595" s="31" t="s">
        <v>100</v>
      </c>
      <c r="D595" s="32"/>
      <c r="E595" s="126">
        <f>E596+E597</f>
        <v>729.8</v>
      </c>
      <c r="F595" s="126">
        <f t="shared" ref="F595:G595" si="274">F596+F597</f>
        <v>749.1</v>
      </c>
      <c r="G595" s="126">
        <f t="shared" si="274"/>
        <v>749.1</v>
      </c>
    </row>
    <row r="596" spans="1:7" ht="46.8" x14ac:dyDescent="0.3">
      <c r="A596" s="22"/>
      <c r="B596" s="7" t="s">
        <v>63</v>
      </c>
      <c r="C596" s="31" t="s">
        <v>100</v>
      </c>
      <c r="D596" s="32">
        <v>100</v>
      </c>
      <c r="E596" s="126">
        <f>'вед прил 7'!H72</f>
        <v>729.8</v>
      </c>
      <c r="F596" s="126">
        <f>'вед прил 7'!I72</f>
        <v>749.1</v>
      </c>
      <c r="G596" s="126">
        <f>'вед прил 7'!J72</f>
        <v>749.1</v>
      </c>
    </row>
    <row r="597" spans="1:7" ht="31.2" hidden="1" outlineLevel="1" x14ac:dyDescent="0.3">
      <c r="A597" s="145"/>
      <c r="B597" s="146" t="s">
        <v>21</v>
      </c>
      <c r="C597" s="151" t="s">
        <v>100</v>
      </c>
      <c r="D597" s="152">
        <v>200</v>
      </c>
      <c r="E597" s="149">
        <f>'вед прил 7'!H73</f>
        <v>0</v>
      </c>
      <c r="F597" s="149">
        <f>'вед прил 7'!I73</f>
        <v>0</v>
      </c>
      <c r="G597" s="149">
        <f>'вед прил 7'!J73</f>
        <v>0</v>
      </c>
    </row>
    <row r="598" spans="1:7" collapsed="1" x14ac:dyDescent="0.3">
      <c r="A598" s="22"/>
      <c r="B598" s="7" t="s">
        <v>106</v>
      </c>
      <c r="C598" s="31" t="s">
        <v>107</v>
      </c>
      <c r="D598" s="32"/>
      <c r="E598" s="126">
        <f>E599</f>
        <v>30000</v>
      </c>
      <c r="F598" s="126">
        <f t="shared" ref="F598:G599" si="275">F599</f>
        <v>30000</v>
      </c>
      <c r="G598" s="126">
        <f t="shared" si="275"/>
        <v>30000</v>
      </c>
    </row>
    <row r="599" spans="1:7" x14ac:dyDescent="0.3">
      <c r="A599" s="22"/>
      <c r="B599" s="7" t="s">
        <v>96</v>
      </c>
      <c r="C599" s="31" t="s">
        <v>108</v>
      </c>
      <c r="D599" s="32"/>
      <c r="E599" s="126">
        <f>E600</f>
        <v>30000</v>
      </c>
      <c r="F599" s="126">
        <f t="shared" si="275"/>
        <v>30000</v>
      </c>
      <c r="G599" s="126">
        <f t="shared" si="275"/>
        <v>30000</v>
      </c>
    </row>
    <row r="600" spans="1:7" x14ac:dyDescent="0.3">
      <c r="A600" s="22"/>
      <c r="B600" s="7" t="s">
        <v>67</v>
      </c>
      <c r="C600" s="31" t="s">
        <v>108</v>
      </c>
      <c r="D600" s="32">
        <v>800</v>
      </c>
      <c r="E600" s="126">
        <f>'вед прил 7'!H89</f>
        <v>30000</v>
      </c>
      <c r="F600" s="126">
        <f>'вед прил 7'!I89</f>
        <v>30000</v>
      </c>
      <c r="G600" s="126">
        <f>'вед прил 7'!J89</f>
        <v>30000</v>
      </c>
    </row>
    <row r="601" spans="1:7" ht="31.2" x14ac:dyDescent="0.3">
      <c r="A601" s="22"/>
      <c r="B601" s="7" t="s">
        <v>375</v>
      </c>
      <c r="C601" s="31" t="s">
        <v>376</v>
      </c>
      <c r="D601" s="32"/>
      <c r="E601" s="126">
        <f>E602</f>
        <v>8527.2000000000007</v>
      </c>
      <c r="F601" s="126">
        <f t="shared" ref="F601:G602" si="276">F602</f>
        <v>8527.2000000000007</v>
      </c>
      <c r="G601" s="126">
        <f t="shared" si="276"/>
        <v>8527.2000000000007</v>
      </c>
    </row>
    <row r="602" spans="1:7" x14ac:dyDescent="0.3">
      <c r="A602" s="22"/>
      <c r="B602" s="7" t="s">
        <v>377</v>
      </c>
      <c r="C602" s="31" t="s">
        <v>378</v>
      </c>
      <c r="D602" s="32"/>
      <c r="E602" s="126">
        <f>E603</f>
        <v>8527.2000000000007</v>
      </c>
      <c r="F602" s="126">
        <f t="shared" si="276"/>
        <v>8527.2000000000007</v>
      </c>
      <c r="G602" s="126">
        <f t="shared" si="276"/>
        <v>8527.2000000000007</v>
      </c>
    </row>
    <row r="603" spans="1:7" x14ac:dyDescent="0.3">
      <c r="A603" s="22"/>
      <c r="B603" s="7" t="s">
        <v>22</v>
      </c>
      <c r="C603" s="31" t="s">
        <v>378</v>
      </c>
      <c r="D603" s="32">
        <v>300</v>
      </c>
      <c r="E603" s="126">
        <f>'вед прил 7'!H385</f>
        <v>8527.2000000000007</v>
      </c>
      <c r="F603" s="126">
        <f>'вед прил 7'!I385</f>
        <v>8527.2000000000007</v>
      </c>
      <c r="G603" s="126">
        <f>'вед прил 7'!J385</f>
        <v>8527.2000000000007</v>
      </c>
    </row>
    <row r="604" spans="1:7" x14ac:dyDescent="0.3">
      <c r="A604" s="22"/>
      <c r="B604" s="7" t="s">
        <v>151</v>
      </c>
      <c r="C604" s="31" t="s">
        <v>152</v>
      </c>
      <c r="D604" s="32"/>
      <c r="E604" s="126">
        <f>E605</f>
        <v>44647.5</v>
      </c>
      <c r="F604" s="126">
        <f t="shared" ref="F604:G604" si="277">F605</f>
        <v>44647.5</v>
      </c>
      <c r="G604" s="126">
        <f t="shared" si="277"/>
        <v>44647.5</v>
      </c>
    </row>
    <row r="605" spans="1:7" ht="31.2" x14ac:dyDescent="0.3">
      <c r="A605" s="22"/>
      <c r="B605" s="7" t="s">
        <v>153</v>
      </c>
      <c r="C605" s="31" t="s">
        <v>154</v>
      </c>
      <c r="D605" s="32"/>
      <c r="E605" s="126">
        <f>E606+E607+E608</f>
        <v>44647.5</v>
      </c>
      <c r="F605" s="126">
        <f t="shared" ref="F605:G605" si="278">F606+F607+F608</f>
        <v>44647.5</v>
      </c>
      <c r="G605" s="126">
        <f t="shared" si="278"/>
        <v>44647.5</v>
      </c>
    </row>
    <row r="606" spans="1:7" ht="46.8" x14ac:dyDescent="0.3">
      <c r="A606" s="22"/>
      <c r="B606" s="7" t="s">
        <v>63</v>
      </c>
      <c r="C606" s="31" t="s">
        <v>154</v>
      </c>
      <c r="D606" s="32">
        <v>100</v>
      </c>
      <c r="E606" s="126">
        <f>'вед прил 7'!H128</f>
        <v>32725.3</v>
      </c>
      <c r="F606" s="126">
        <f>'вед прил 7'!I128</f>
        <v>32725.3</v>
      </c>
      <c r="G606" s="126">
        <f>'вед прил 7'!J128</f>
        <v>32725.3</v>
      </c>
    </row>
    <row r="607" spans="1:7" ht="31.2" x14ac:dyDescent="0.3">
      <c r="A607" s="22"/>
      <c r="B607" s="7" t="s">
        <v>21</v>
      </c>
      <c r="C607" s="31" t="s">
        <v>154</v>
      </c>
      <c r="D607" s="32">
        <v>200</v>
      </c>
      <c r="E607" s="126">
        <f>'вед прил 7'!H129</f>
        <v>11652.2</v>
      </c>
      <c r="F607" s="126">
        <f>'вед прил 7'!I129</f>
        <v>11652.2</v>
      </c>
      <c r="G607" s="126">
        <f>'вед прил 7'!J129</f>
        <v>11652.2</v>
      </c>
    </row>
    <row r="608" spans="1:7" x14ac:dyDescent="0.3">
      <c r="A608" s="22"/>
      <c r="B608" s="7" t="s">
        <v>67</v>
      </c>
      <c r="C608" s="31" t="s">
        <v>154</v>
      </c>
      <c r="D608" s="32">
        <v>800</v>
      </c>
      <c r="E608" s="126">
        <f>'вед прил 7'!H130</f>
        <v>270</v>
      </c>
      <c r="F608" s="126">
        <f>'вед прил 7'!I130</f>
        <v>270</v>
      </c>
      <c r="G608" s="126">
        <f>'вед прил 7'!J130</f>
        <v>270</v>
      </c>
    </row>
    <row r="609" spans="1:7" hidden="1" outlineLevel="1" x14ac:dyDescent="0.3">
      <c r="A609" s="145"/>
      <c r="B609" s="146" t="s">
        <v>836</v>
      </c>
      <c r="C609" s="151" t="s">
        <v>837</v>
      </c>
      <c r="D609" s="152"/>
      <c r="E609" s="149">
        <f>E610</f>
        <v>0</v>
      </c>
      <c r="F609" s="149">
        <f t="shared" ref="F609:G609" si="279">F610</f>
        <v>0</v>
      </c>
      <c r="G609" s="149">
        <f t="shared" si="279"/>
        <v>0</v>
      </c>
    </row>
    <row r="610" spans="1:7" hidden="1" outlineLevel="1" x14ac:dyDescent="0.3">
      <c r="A610" s="145"/>
      <c r="B610" s="146" t="s">
        <v>839</v>
      </c>
      <c r="C610" s="151" t="s">
        <v>838</v>
      </c>
      <c r="D610" s="152"/>
      <c r="E610" s="149">
        <f>E612+E611</f>
        <v>0</v>
      </c>
      <c r="F610" s="149">
        <f t="shared" ref="F610:G610" si="280">F612+F611</f>
        <v>0</v>
      </c>
      <c r="G610" s="149">
        <f t="shared" si="280"/>
        <v>0</v>
      </c>
    </row>
    <row r="611" spans="1:7" ht="31.2" hidden="1" outlineLevel="1" x14ac:dyDescent="0.3">
      <c r="A611" s="145"/>
      <c r="B611" s="146" t="s">
        <v>21</v>
      </c>
      <c r="C611" s="151" t="s">
        <v>838</v>
      </c>
      <c r="D611" s="152">
        <v>200</v>
      </c>
      <c r="E611" s="149">
        <f>'вед прил 7'!H83</f>
        <v>0</v>
      </c>
      <c r="F611" s="149">
        <f>'вед прил 7'!I83</f>
        <v>0</v>
      </c>
      <c r="G611" s="149">
        <f>'вед прил 7'!J83</f>
        <v>0</v>
      </c>
    </row>
    <row r="612" spans="1:7" hidden="1" outlineLevel="1" x14ac:dyDescent="0.3">
      <c r="A612" s="145"/>
      <c r="B612" s="146" t="s">
        <v>67</v>
      </c>
      <c r="C612" s="151" t="s">
        <v>838</v>
      </c>
      <c r="D612" s="152">
        <v>800</v>
      </c>
      <c r="E612" s="149">
        <f>'вед прил 7'!H84</f>
        <v>0</v>
      </c>
      <c r="F612" s="149">
        <f>'вед прил 7'!I84</f>
        <v>0</v>
      </c>
      <c r="G612" s="149">
        <f>'вед прил 7'!J84</f>
        <v>0</v>
      </c>
    </row>
    <row r="613" spans="1:7" collapsed="1" x14ac:dyDescent="0.3">
      <c r="A613" s="22"/>
      <c r="B613" s="7" t="s">
        <v>155</v>
      </c>
      <c r="C613" s="31" t="s">
        <v>156</v>
      </c>
      <c r="D613" s="32"/>
      <c r="E613" s="126">
        <f>E614</f>
        <v>21385.599999999999</v>
      </c>
      <c r="F613" s="126">
        <f t="shared" ref="F613:G614" si="281">F614</f>
        <v>3763.4</v>
      </c>
      <c r="G613" s="126">
        <f t="shared" si="281"/>
        <v>11621.7</v>
      </c>
    </row>
    <row r="614" spans="1:7" ht="31.2" x14ac:dyDescent="0.3">
      <c r="A614" s="22"/>
      <c r="B614" s="7" t="s">
        <v>157</v>
      </c>
      <c r="C614" s="31" t="s">
        <v>158</v>
      </c>
      <c r="D614" s="32"/>
      <c r="E614" s="126">
        <f>E615</f>
        <v>21385.599999999999</v>
      </c>
      <c r="F614" s="126">
        <f t="shared" si="281"/>
        <v>3763.4</v>
      </c>
      <c r="G614" s="126">
        <f t="shared" si="281"/>
        <v>11621.7</v>
      </c>
    </row>
    <row r="615" spans="1:7" x14ac:dyDescent="0.3">
      <c r="A615" s="22"/>
      <c r="B615" s="7" t="s">
        <v>67</v>
      </c>
      <c r="C615" s="31" t="s">
        <v>158</v>
      </c>
      <c r="D615" s="32">
        <v>800</v>
      </c>
      <c r="E615" s="126">
        <f>'вед прил 7'!H133</f>
        <v>21385.599999999999</v>
      </c>
      <c r="F615" s="126">
        <f>'вед прил 7'!I133</f>
        <v>3763.4</v>
      </c>
      <c r="G615" s="126">
        <f>'вед прил 7'!J133</f>
        <v>11621.7</v>
      </c>
    </row>
    <row r="616" spans="1:7" x14ac:dyDescent="0.3">
      <c r="A616" s="22"/>
      <c r="B616" s="51" t="s">
        <v>329</v>
      </c>
      <c r="C616" s="31" t="s">
        <v>160</v>
      </c>
      <c r="D616" s="32"/>
      <c r="E616" s="126">
        <f>E617</f>
        <v>75406.399999999994</v>
      </c>
      <c r="F616" s="126">
        <f t="shared" ref="F616:G616" si="282">F617</f>
        <v>75343.399999999994</v>
      </c>
      <c r="G616" s="126">
        <f t="shared" si="282"/>
        <v>75318.2</v>
      </c>
    </row>
    <row r="617" spans="1:7" ht="31.2" x14ac:dyDescent="0.3">
      <c r="A617" s="22"/>
      <c r="B617" s="7" t="s">
        <v>153</v>
      </c>
      <c r="C617" s="31" t="s">
        <v>161</v>
      </c>
      <c r="D617" s="32"/>
      <c r="E617" s="126">
        <f>E618+E619+E620</f>
        <v>75406.399999999994</v>
      </c>
      <c r="F617" s="126">
        <f t="shared" ref="F617:G617" si="283">F618+F619+F620</f>
        <v>75343.399999999994</v>
      </c>
      <c r="G617" s="126">
        <f t="shared" si="283"/>
        <v>75318.2</v>
      </c>
    </row>
    <row r="618" spans="1:7" ht="46.8" x14ac:dyDescent="0.3">
      <c r="A618" s="22"/>
      <c r="B618" s="7" t="s">
        <v>63</v>
      </c>
      <c r="C618" s="31" t="s">
        <v>161</v>
      </c>
      <c r="D618" s="32">
        <v>100</v>
      </c>
      <c r="E618" s="126">
        <f>'вед прил 7'!H136+'вед прил 7'!H315+'вед прил 7'!H362</f>
        <v>68551.7</v>
      </c>
      <c r="F618" s="126">
        <f>'вед прил 7'!I136+'вед прил 7'!I315+'вед прил 7'!I362</f>
        <v>68551.7</v>
      </c>
      <c r="G618" s="126">
        <f>'вед прил 7'!J136+'вед прил 7'!J315+'вед прил 7'!J362</f>
        <v>68551.7</v>
      </c>
    </row>
    <row r="619" spans="1:7" ht="31.2" x14ac:dyDescent="0.3">
      <c r="A619" s="22"/>
      <c r="B619" s="7" t="s">
        <v>21</v>
      </c>
      <c r="C619" s="31" t="s">
        <v>161</v>
      </c>
      <c r="D619" s="32">
        <v>200</v>
      </c>
      <c r="E619" s="126">
        <f>'вед прил 7'!H137+'вед прил 7'!H316+'вед прил 7'!H363</f>
        <v>6830.2000000000007</v>
      </c>
      <c r="F619" s="126">
        <f>'вед прил 7'!I137+'вед прил 7'!I316+'вед прил 7'!I363</f>
        <v>6767.2000000000007</v>
      </c>
      <c r="G619" s="126">
        <f>'вед прил 7'!J137+'вед прил 7'!J316+'вед прил 7'!J363</f>
        <v>6742</v>
      </c>
    </row>
    <row r="620" spans="1:7" x14ac:dyDescent="0.3">
      <c r="A620" s="22"/>
      <c r="B620" s="7" t="s">
        <v>67</v>
      </c>
      <c r="C620" s="31" t="s">
        <v>161</v>
      </c>
      <c r="D620" s="32">
        <v>800</v>
      </c>
      <c r="E620" s="126">
        <f>'вед прил 7'!H138+'вед прил 7'!H317+'вед прил 7'!H364</f>
        <v>24.5</v>
      </c>
      <c r="F620" s="126">
        <f>'вед прил 7'!I138+'вед прил 7'!I317+'вед прил 7'!I364</f>
        <v>24.5</v>
      </c>
      <c r="G620" s="126">
        <f>'вед прил 7'!J138+'вед прил 7'!J317+'вед прил 7'!J364</f>
        <v>24.5</v>
      </c>
    </row>
    <row r="621" spans="1:7" x14ac:dyDescent="0.3">
      <c r="A621" s="27">
        <v>31</v>
      </c>
      <c r="B621" s="28" t="s">
        <v>162</v>
      </c>
      <c r="C621" s="29" t="s">
        <v>163</v>
      </c>
      <c r="D621" s="30"/>
      <c r="E621" s="125">
        <f>E622</f>
        <v>39495</v>
      </c>
      <c r="F621" s="125">
        <f t="shared" ref="F621:G621" si="284">F622</f>
        <v>29495</v>
      </c>
      <c r="G621" s="125">
        <f t="shared" si="284"/>
        <v>29495</v>
      </c>
    </row>
    <row r="622" spans="1:7" ht="31.2" x14ac:dyDescent="0.3">
      <c r="A622" s="22"/>
      <c r="B622" s="7" t="s">
        <v>164</v>
      </c>
      <c r="C622" s="31" t="s">
        <v>165</v>
      </c>
      <c r="D622" s="32"/>
      <c r="E622" s="126">
        <f>E623+E627+E629+E632</f>
        <v>39495</v>
      </c>
      <c r="F622" s="126">
        <f>F623+F627+F629</f>
        <v>29495</v>
      </c>
      <c r="G622" s="126">
        <f>G623+G627+G629</f>
        <v>29495</v>
      </c>
    </row>
    <row r="623" spans="1:7" x14ac:dyDescent="0.3">
      <c r="A623" s="22"/>
      <c r="B623" s="7" t="s">
        <v>61</v>
      </c>
      <c r="C623" s="31" t="s">
        <v>482</v>
      </c>
      <c r="D623" s="32"/>
      <c r="E623" s="126">
        <f>E624+E625+E626</f>
        <v>16895</v>
      </c>
      <c r="F623" s="126">
        <f t="shared" ref="F623:G623" si="285">F624+F625+F626</f>
        <v>16895</v>
      </c>
      <c r="G623" s="126">
        <f t="shared" si="285"/>
        <v>16895</v>
      </c>
    </row>
    <row r="624" spans="1:7" ht="46.8" x14ac:dyDescent="0.3">
      <c r="A624" s="22"/>
      <c r="B624" s="7" t="s">
        <v>63</v>
      </c>
      <c r="C624" s="31" t="s">
        <v>482</v>
      </c>
      <c r="D624" s="32">
        <v>100</v>
      </c>
      <c r="E624" s="126">
        <f>'вед прил 7'!H544</f>
        <v>15880</v>
      </c>
      <c r="F624" s="126">
        <f>'вед прил 7'!I544</f>
        <v>15880</v>
      </c>
      <c r="G624" s="126">
        <f>'вед прил 7'!J544</f>
        <v>15880</v>
      </c>
    </row>
    <row r="625" spans="1:7" ht="31.2" x14ac:dyDescent="0.3">
      <c r="A625" s="22"/>
      <c r="B625" s="7" t="s">
        <v>21</v>
      </c>
      <c r="C625" s="31" t="s">
        <v>482</v>
      </c>
      <c r="D625" s="32">
        <v>200</v>
      </c>
      <c r="E625" s="126">
        <f>'вед прил 7'!H545</f>
        <v>1015</v>
      </c>
      <c r="F625" s="126">
        <f>'вед прил 7'!I545</f>
        <v>1015</v>
      </c>
      <c r="G625" s="126">
        <f>'вед прил 7'!J545</f>
        <v>1015</v>
      </c>
    </row>
    <row r="626" spans="1:7" hidden="1" outlineLevel="1" x14ac:dyDescent="0.3">
      <c r="A626" s="145"/>
      <c r="B626" s="146" t="s">
        <v>67</v>
      </c>
      <c r="C626" s="151" t="s">
        <v>482</v>
      </c>
      <c r="D626" s="152">
        <v>800</v>
      </c>
      <c r="E626" s="149">
        <f>'вед прил 7'!H546</f>
        <v>0</v>
      </c>
      <c r="F626" s="149">
        <f>'вед прил 7'!I546</f>
        <v>0</v>
      </c>
      <c r="G626" s="149">
        <f>'вед прил 7'!J546</f>
        <v>0</v>
      </c>
    </row>
    <row r="627" spans="1:7" collapsed="1" x14ac:dyDescent="0.3">
      <c r="A627" s="22"/>
      <c r="B627" s="51" t="s">
        <v>166</v>
      </c>
      <c r="C627" s="33" t="s">
        <v>167</v>
      </c>
      <c r="D627" s="34"/>
      <c r="E627" s="126">
        <f>E628</f>
        <v>1000</v>
      </c>
      <c r="F627" s="126">
        <f t="shared" ref="F627:G627" si="286">F628</f>
        <v>1000</v>
      </c>
      <c r="G627" s="126">
        <f t="shared" si="286"/>
        <v>1000</v>
      </c>
    </row>
    <row r="628" spans="1:7" ht="31.2" x14ac:dyDescent="0.3">
      <c r="A628" s="22"/>
      <c r="B628" s="7" t="s">
        <v>21</v>
      </c>
      <c r="C628" s="33" t="s">
        <v>167</v>
      </c>
      <c r="D628" s="34">
        <v>200</v>
      </c>
      <c r="E628" s="126">
        <f>'вед прил 7'!H142</f>
        <v>1000</v>
      </c>
      <c r="F628" s="126">
        <f>'вед прил 7'!I142</f>
        <v>1000</v>
      </c>
      <c r="G628" s="126">
        <f>'вед прил 7'!J142</f>
        <v>1000</v>
      </c>
    </row>
    <row r="629" spans="1:7" ht="46.8" x14ac:dyDescent="0.3">
      <c r="A629" s="22"/>
      <c r="B629" s="7" t="s">
        <v>709</v>
      </c>
      <c r="C629" s="31" t="s">
        <v>169</v>
      </c>
      <c r="D629" s="32"/>
      <c r="E629" s="126">
        <f>E630+E631</f>
        <v>21600</v>
      </c>
      <c r="F629" s="126">
        <f>F630+F631</f>
        <v>11600</v>
      </c>
      <c r="G629" s="126">
        <f>G630+G631</f>
        <v>11600</v>
      </c>
    </row>
    <row r="630" spans="1:7" ht="31.2" x14ac:dyDescent="0.3">
      <c r="A630" s="22"/>
      <c r="B630" s="7" t="s">
        <v>21</v>
      </c>
      <c r="C630" s="31" t="s">
        <v>169</v>
      </c>
      <c r="D630" s="32">
        <v>200</v>
      </c>
      <c r="E630" s="126">
        <f>'вед прил 7'!H144</f>
        <v>1600</v>
      </c>
      <c r="F630" s="126">
        <f>'вед прил 7'!I144</f>
        <v>1600</v>
      </c>
      <c r="G630" s="126">
        <f>'вед прил 7'!J144</f>
        <v>1600</v>
      </c>
    </row>
    <row r="631" spans="1:7" ht="31.2" x14ac:dyDescent="0.3">
      <c r="A631" s="22"/>
      <c r="B631" s="7" t="s">
        <v>36</v>
      </c>
      <c r="C631" s="33" t="s">
        <v>169</v>
      </c>
      <c r="D631" s="32">
        <v>400</v>
      </c>
      <c r="E631" s="126">
        <f>'вед прил 7'!H268</f>
        <v>20000</v>
      </c>
      <c r="F631" s="126">
        <f>'вед прил 7'!I268</f>
        <v>10000</v>
      </c>
      <c r="G631" s="126">
        <f>'вед прил 7'!J268</f>
        <v>10000</v>
      </c>
    </row>
    <row r="632" spans="1:7" hidden="1" outlineLevel="1" x14ac:dyDescent="0.3">
      <c r="A632" s="145"/>
      <c r="B632" s="146" t="s">
        <v>96</v>
      </c>
      <c r="C632" s="147" t="s">
        <v>834</v>
      </c>
      <c r="D632" s="152"/>
      <c r="E632" s="149">
        <f>E633</f>
        <v>0</v>
      </c>
      <c r="F632" s="149">
        <f>F633</f>
        <v>0</v>
      </c>
      <c r="G632" s="149">
        <f>G633</f>
        <v>0</v>
      </c>
    </row>
    <row r="633" spans="1:7" ht="31.2" hidden="1" outlineLevel="1" x14ac:dyDescent="0.3">
      <c r="A633" s="145"/>
      <c r="B633" s="146" t="s">
        <v>21</v>
      </c>
      <c r="C633" s="147" t="s">
        <v>834</v>
      </c>
      <c r="D633" s="152">
        <v>200</v>
      </c>
      <c r="E633" s="149">
        <f>'вед прил 7'!H146</f>
        <v>0</v>
      </c>
      <c r="F633" s="149">
        <f>'вед прил 7'!I146</f>
        <v>0</v>
      </c>
      <c r="G633" s="149">
        <f>'вед прил 7'!J146</f>
        <v>0</v>
      </c>
    </row>
    <row r="634" spans="1:7" collapsed="1" x14ac:dyDescent="0.3">
      <c r="A634" s="27">
        <v>32</v>
      </c>
      <c r="B634" s="28" t="s">
        <v>199</v>
      </c>
      <c r="C634" s="29" t="s">
        <v>200</v>
      </c>
      <c r="D634" s="30"/>
      <c r="E634" s="125">
        <f>E635+E643</f>
        <v>63</v>
      </c>
      <c r="F634" s="125">
        <f t="shared" ref="F634:G634" si="287">F635+F643</f>
        <v>63</v>
      </c>
      <c r="G634" s="125">
        <f t="shared" si="287"/>
        <v>63</v>
      </c>
    </row>
    <row r="635" spans="1:7" ht="31.2" x14ac:dyDescent="0.3">
      <c r="A635" s="22"/>
      <c r="B635" s="7" t="s">
        <v>201</v>
      </c>
      <c r="C635" s="31" t="s">
        <v>202</v>
      </c>
      <c r="D635" s="32"/>
      <c r="E635" s="126">
        <f>E639+E641+E636</f>
        <v>63</v>
      </c>
      <c r="F635" s="126">
        <f t="shared" ref="F635:G635" si="288">F639+F641+F636</f>
        <v>63</v>
      </c>
      <c r="G635" s="126">
        <f t="shared" si="288"/>
        <v>63</v>
      </c>
    </row>
    <row r="636" spans="1:7" hidden="1" outlineLevel="1" x14ac:dyDescent="0.3">
      <c r="A636" s="145"/>
      <c r="B636" s="146" t="s">
        <v>96</v>
      </c>
      <c r="C636" s="151" t="s">
        <v>203</v>
      </c>
      <c r="D636" s="152"/>
      <c r="E636" s="149">
        <f>E638+E637</f>
        <v>0</v>
      </c>
      <c r="F636" s="149">
        <f t="shared" ref="F636:G636" si="289">F638+F637</f>
        <v>0</v>
      </c>
      <c r="G636" s="149">
        <f t="shared" si="289"/>
        <v>0</v>
      </c>
    </row>
    <row r="637" spans="1:7" ht="31.2" hidden="1" outlineLevel="1" x14ac:dyDescent="0.3">
      <c r="A637" s="145"/>
      <c r="B637" s="146" t="s">
        <v>21</v>
      </c>
      <c r="C637" s="151" t="s">
        <v>203</v>
      </c>
      <c r="D637" s="152">
        <v>200</v>
      </c>
      <c r="E637" s="149">
        <f>'вед прил 7'!H179</f>
        <v>0</v>
      </c>
      <c r="F637" s="149">
        <f>'вед прил 7'!I179</f>
        <v>0</v>
      </c>
      <c r="G637" s="149">
        <f>'вед прил 7'!J179</f>
        <v>0</v>
      </c>
    </row>
    <row r="638" spans="1:7" hidden="1" outlineLevel="1" x14ac:dyDescent="0.3">
      <c r="A638" s="145"/>
      <c r="B638" s="166" t="s">
        <v>204</v>
      </c>
      <c r="C638" s="151" t="s">
        <v>203</v>
      </c>
      <c r="D638" s="152">
        <v>500</v>
      </c>
      <c r="E638" s="149">
        <f>'вед прил 7'!H178</f>
        <v>0</v>
      </c>
      <c r="F638" s="149">
        <f>'вед прил 7'!I178</f>
        <v>0</v>
      </c>
      <c r="G638" s="149">
        <f>'вед прил 7'!J178</f>
        <v>0</v>
      </c>
    </row>
    <row r="639" spans="1:7" ht="46.8" collapsed="1" x14ac:dyDescent="0.3">
      <c r="A639" s="22"/>
      <c r="B639" s="7" t="s">
        <v>205</v>
      </c>
      <c r="C639" s="31" t="s">
        <v>206</v>
      </c>
      <c r="D639" s="32"/>
      <c r="E639" s="126">
        <f>E640</f>
        <v>63</v>
      </c>
      <c r="F639" s="126">
        <f t="shared" ref="F639:G639" si="290">F640</f>
        <v>63</v>
      </c>
      <c r="G639" s="126">
        <f t="shared" si="290"/>
        <v>63</v>
      </c>
    </row>
    <row r="640" spans="1:7" ht="31.2" x14ac:dyDescent="0.3">
      <c r="A640" s="22"/>
      <c r="B640" s="7" t="s">
        <v>21</v>
      </c>
      <c r="C640" s="31" t="s">
        <v>206</v>
      </c>
      <c r="D640" s="32">
        <v>200</v>
      </c>
      <c r="E640" s="126">
        <f>'вед прил 7'!H181</f>
        <v>63</v>
      </c>
      <c r="F640" s="126">
        <f>'вед прил 7'!I181</f>
        <v>63</v>
      </c>
      <c r="G640" s="126">
        <f>'вед прил 7'!J181</f>
        <v>63</v>
      </c>
    </row>
    <row r="641" spans="1:7" ht="93.6" hidden="1" outlineLevel="1" x14ac:dyDescent="0.3">
      <c r="A641" s="145"/>
      <c r="B641" s="146" t="s">
        <v>207</v>
      </c>
      <c r="C641" s="151" t="s">
        <v>208</v>
      </c>
      <c r="D641" s="152"/>
      <c r="E641" s="149">
        <f>E642</f>
        <v>0</v>
      </c>
      <c r="F641" s="149">
        <f t="shared" ref="F641:G641" si="291">F642</f>
        <v>0</v>
      </c>
      <c r="G641" s="149">
        <f t="shared" si="291"/>
        <v>0</v>
      </c>
    </row>
    <row r="642" spans="1:7" ht="31.2" hidden="1" outlineLevel="1" x14ac:dyDescent="0.3">
      <c r="A642" s="145"/>
      <c r="B642" s="146" t="s">
        <v>21</v>
      </c>
      <c r="C642" s="151" t="s">
        <v>208</v>
      </c>
      <c r="D642" s="152">
        <v>200</v>
      </c>
      <c r="E642" s="149">
        <f>'вед прил 7'!H183</f>
        <v>0</v>
      </c>
      <c r="F642" s="149">
        <f>'вед прил 7'!I183</f>
        <v>0</v>
      </c>
      <c r="G642" s="149">
        <f>'вед прил 7'!J183</f>
        <v>0</v>
      </c>
    </row>
    <row r="643" spans="1:7" hidden="1" outlineLevel="1" x14ac:dyDescent="0.3">
      <c r="A643" s="145"/>
      <c r="B643" s="146" t="s">
        <v>209</v>
      </c>
      <c r="C643" s="151" t="s">
        <v>210</v>
      </c>
      <c r="D643" s="152"/>
      <c r="E643" s="149">
        <f>E644</f>
        <v>0</v>
      </c>
      <c r="F643" s="149">
        <f t="shared" ref="F643:G644" si="292">F644</f>
        <v>0</v>
      </c>
      <c r="G643" s="149">
        <f t="shared" si="292"/>
        <v>0</v>
      </c>
    </row>
    <row r="644" spans="1:7" hidden="1" outlineLevel="1" x14ac:dyDescent="0.3">
      <c r="A644" s="145"/>
      <c r="B644" s="146" t="s">
        <v>96</v>
      </c>
      <c r="C644" s="151" t="s">
        <v>211</v>
      </c>
      <c r="D644" s="152"/>
      <c r="E644" s="149">
        <f>E645</f>
        <v>0</v>
      </c>
      <c r="F644" s="149">
        <f t="shared" si="292"/>
        <v>0</v>
      </c>
      <c r="G644" s="149">
        <f t="shared" si="292"/>
        <v>0</v>
      </c>
    </row>
    <row r="645" spans="1:7" hidden="1" outlineLevel="1" x14ac:dyDescent="0.3">
      <c r="A645" s="145"/>
      <c r="B645" s="146" t="s">
        <v>204</v>
      </c>
      <c r="C645" s="151" t="s">
        <v>211</v>
      </c>
      <c r="D645" s="152">
        <v>500</v>
      </c>
      <c r="E645" s="149">
        <f>'вед прил 7'!H186</f>
        <v>0</v>
      </c>
      <c r="F645" s="149">
        <f>'вед прил 7'!I186</f>
        <v>0</v>
      </c>
      <c r="G645" s="149">
        <f>'вед прил 7'!J186</f>
        <v>0</v>
      </c>
    </row>
    <row r="646" spans="1:7" collapsed="1" x14ac:dyDescent="0.3">
      <c r="A646" s="27">
        <v>33</v>
      </c>
      <c r="B646" s="28" t="s">
        <v>296</v>
      </c>
      <c r="C646" s="29" t="s">
        <v>297</v>
      </c>
      <c r="D646" s="30"/>
      <c r="E646" s="125">
        <f>E650+E655+E647</f>
        <v>28067.5</v>
      </c>
      <c r="F646" s="125">
        <f t="shared" ref="F646:G646" si="293">F650+F655+F647</f>
        <v>28290.9</v>
      </c>
      <c r="G646" s="125">
        <f t="shared" si="293"/>
        <v>28315.200000000001</v>
      </c>
    </row>
    <row r="647" spans="1:7" hidden="1" outlineLevel="1" x14ac:dyDescent="0.3">
      <c r="A647" s="154"/>
      <c r="B647" s="146" t="s">
        <v>851</v>
      </c>
      <c r="C647" s="147" t="s">
        <v>849</v>
      </c>
      <c r="D647" s="148"/>
      <c r="E647" s="149">
        <f>E648</f>
        <v>0</v>
      </c>
      <c r="F647" s="158">
        <f t="shared" ref="F647:G647" si="294">F648</f>
        <v>0</v>
      </c>
      <c r="G647" s="158">
        <f t="shared" si="294"/>
        <v>0</v>
      </c>
    </row>
    <row r="648" spans="1:7" hidden="1" outlineLevel="1" x14ac:dyDescent="0.3">
      <c r="A648" s="154"/>
      <c r="B648" s="146" t="s">
        <v>96</v>
      </c>
      <c r="C648" s="147" t="s">
        <v>850</v>
      </c>
      <c r="D648" s="148"/>
      <c r="E648" s="149">
        <f>E649</f>
        <v>0</v>
      </c>
      <c r="F648" s="158">
        <f t="shared" ref="F648:G648" si="295">F649</f>
        <v>0</v>
      </c>
      <c r="G648" s="158">
        <f t="shared" si="295"/>
        <v>0</v>
      </c>
    </row>
    <row r="649" spans="1:7" hidden="1" outlineLevel="1" x14ac:dyDescent="0.3">
      <c r="A649" s="154"/>
      <c r="B649" s="146" t="s">
        <v>204</v>
      </c>
      <c r="C649" s="147" t="s">
        <v>850</v>
      </c>
      <c r="D649" s="148">
        <v>500</v>
      </c>
      <c r="E649" s="149">
        <f>'вед прил 7'!H231</f>
        <v>0</v>
      </c>
      <c r="F649" s="158">
        <f>'вед прил 7'!I231</f>
        <v>0</v>
      </c>
      <c r="G649" s="158">
        <f>'вед прил 7'!J231</f>
        <v>0</v>
      </c>
    </row>
    <row r="650" spans="1:7" ht="31.2" collapsed="1" x14ac:dyDescent="0.3">
      <c r="A650" s="22"/>
      <c r="B650" s="7" t="s">
        <v>477</v>
      </c>
      <c r="C650" s="31" t="s">
        <v>478</v>
      </c>
      <c r="D650" s="32"/>
      <c r="E650" s="126">
        <f>E651</f>
        <v>11217.9</v>
      </c>
      <c r="F650" s="126">
        <f t="shared" ref="F650:G650" si="296">F651</f>
        <v>11231</v>
      </c>
      <c r="G650" s="126">
        <f t="shared" si="296"/>
        <v>11244.5</v>
      </c>
    </row>
    <row r="651" spans="1:7" x14ac:dyDescent="0.3">
      <c r="A651" s="22"/>
      <c r="B651" s="7" t="s">
        <v>61</v>
      </c>
      <c r="C651" s="31" t="s">
        <v>479</v>
      </c>
      <c r="D651" s="32"/>
      <c r="E651" s="126">
        <f>E652+E653+E654</f>
        <v>11217.9</v>
      </c>
      <c r="F651" s="126">
        <f t="shared" ref="F651:G651" si="297">F652+F653+F654</f>
        <v>11231</v>
      </c>
      <c r="G651" s="126">
        <f t="shared" si="297"/>
        <v>11244.5</v>
      </c>
    </row>
    <row r="652" spans="1:7" ht="46.8" x14ac:dyDescent="0.3">
      <c r="A652" s="22"/>
      <c r="B652" s="7" t="s">
        <v>63</v>
      </c>
      <c r="C652" s="31" t="s">
        <v>479</v>
      </c>
      <c r="D652" s="32">
        <v>100</v>
      </c>
      <c r="E652" s="126">
        <f>'вед прил 7'!H535</f>
        <v>10509</v>
      </c>
      <c r="F652" s="126">
        <f>'вед прил 7'!I535</f>
        <v>10509</v>
      </c>
      <c r="G652" s="126">
        <f>'вед прил 7'!J535</f>
        <v>10509</v>
      </c>
    </row>
    <row r="653" spans="1:7" ht="31.2" x14ac:dyDescent="0.3">
      <c r="A653" s="22"/>
      <c r="B653" s="7" t="s">
        <v>21</v>
      </c>
      <c r="C653" s="31" t="s">
        <v>479</v>
      </c>
      <c r="D653" s="32">
        <v>200</v>
      </c>
      <c r="E653" s="126">
        <f>'вед прил 7'!H536</f>
        <v>685.8</v>
      </c>
      <c r="F653" s="126">
        <f>'вед прил 7'!I536</f>
        <v>698.9</v>
      </c>
      <c r="G653" s="126">
        <f>'вед прил 7'!J536</f>
        <v>712.4</v>
      </c>
    </row>
    <row r="654" spans="1:7" x14ac:dyDescent="0.3">
      <c r="A654" s="22"/>
      <c r="B654" s="7" t="s">
        <v>67</v>
      </c>
      <c r="C654" s="31" t="s">
        <v>479</v>
      </c>
      <c r="D654" s="32">
        <v>800</v>
      </c>
      <c r="E654" s="126">
        <f>'вед прил 7'!H537</f>
        <v>23.1</v>
      </c>
      <c r="F654" s="126">
        <f>'вед прил 7'!I537</f>
        <v>23.1</v>
      </c>
      <c r="G654" s="126">
        <f>'вед прил 7'!J537</f>
        <v>23.1</v>
      </c>
    </row>
    <row r="655" spans="1:7" x14ac:dyDescent="0.3">
      <c r="A655" s="22"/>
      <c r="B655" s="7" t="s">
        <v>263</v>
      </c>
      <c r="C655" s="31" t="s">
        <v>298</v>
      </c>
      <c r="D655" s="32"/>
      <c r="E655" s="126">
        <f>E656</f>
        <v>16849.599999999999</v>
      </c>
      <c r="F655" s="126">
        <f t="shared" ref="F655:G655" si="298">F656</f>
        <v>17059.900000000001</v>
      </c>
      <c r="G655" s="126">
        <f t="shared" si="298"/>
        <v>17070.7</v>
      </c>
    </row>
    <row r="656" spans="1:7" ht="31.2" x14ac:dyDescent="0.3">
      <c r="A656" s="22"/>
      <c r="B656" s="7" t="s">
        <v>178</v>
      </c>
      <c r="C656" s="31" t="s">
        <v>299</v>
      </c>
      <c r="D656" s="32"/>
      <c r="E656" s="126">
        <f>E657+E658+E659</f>
        <v>16849.599999999999</v>
      </c>
      <c r="F656" s="126">
        <f t="shared" ref="F656:G656" si="299">F657+F658+F659</f>
        <v>17059.900000000001</v>
      </c>
      <c r="G656" s="126">
        <f t="shared" si="299"/>
        <v>17070.7</v>
      </c>
    </row>
    <row r="657" spans="1:7" ht="46.8" x14ac:dyDescent="0.3">
      <c r="A657" s="22"/>
      <c r="B657" s="7" t="s">
        <v>63</v>
      </c>
      <c r="C657" s="31" t="s">
        <v>299</v>
      </c>
      <c r="D657" s="32">
        <v>100</v>
      </c>
      <c r="E657" s="126">
        <f>'вед прил 7'!H260</f>
        <v>12617.1</v>
      </c>
      <c r="F657" s="126">
        <f>'вед прил 7'!I260</f>
        <v>12617.1</v>
      </c>
      <c r="G657" s="126">
        <f>'вед прил 7'!J260</f>
        <v>12617.1</v>
      </c>
    </row>
    <row r="658" spans="1:7" ht="31.2" x14ac:dyDescent="0.3">
      <c r="A658" s="22"/>
      <c r="B658" s="7" t="s">
        <v>21</v>
      </c>
      <c r="C658" s="31" t="s">
        <v>299</v>
      </c>
      <c r="D658" s="32">
        <v>200</v>
      </c>
      <c r="E658" s="126">
        <f>'вед прил 7'!H261</f>
        <v>3303.2</v>
      </c>
      <c r="F658" s="126">
        <f>'вед прил 7'!I261</f>
        <v>3513.5</v>
      </c>
      <c r="G658" s="126">
        <f>'вед прил 7'!J261</f>
        <v>3524.3</v>
      </c>
    </row>
    <row r="659" spans="1:7" x14ac:dyDescent="0.3">
      <c r="A659" s="22"/>
      <c r="B659" s="7" t="s">
        <v>67</v>
      </c>
      <c r="C659" s="31" t="s">
        <v>299</v>
      </c>
      <c r="D659" s="32">
        <v>800</v>
      </c>
      <c r="E659" s="126">
        <f>'вед прил 7'!H262</f>
        <v>929.3</v>
      </c>
      <c r="F659" s="126">
        <f>'вед прил 7'!I262</f>
        <v>929.3</v>
      </c>
      <c r="G659" s="126">
        <f>'вед прил 7'!J262</f>
        <v>929.3</v>
      </c>
    </row>
    <row r="660" spans="1:7" hidden="1" outlineLevel="1" x14ac:dyDescent="0.3">
      <c r="A660" s="154">
        <v>35</v>
      </c>
      <c r="B660" s="155" t="s">
        <v>308</v>
      </c>
      <c r="C660" s="156" t="s">
        <v>309</v>
      </c>
      <c r="D660" s="165"/>
      <c r="E660" s="158">
        <f>E661+E664+E667</f>
        <v>0</v>
      </c>
      <c r="F660" s="158">
        <f t="shared" ref="F660:G660" si="300">F661+F664</f>
        <v>0</v>
      </c>
      <c r="G660" s="158">
        <f t="shared" si="300"/>
        <v>0</v>
      </c>
    </row>
    <row r="661" spans="1:7" hidden="1" outlineLevel="1" x14ac:dyDescent="0.3">
      <c r="A661" s="145"/>
      <c r="B661" s="146" t="s">
        <v>765</v>
      </c>
      <c r="C661" s="147" t="s">
        <v>762</v>
      </c>
      <c r="D661" s="148"/>
      <c r="E661" s="149">
        <f>E662</f>
        <v>0</v>
      </c>
      <c r="F661" s="149">
        <f t="shared" ref="F661:G661" si="301">F662</f>
        <v>0</v>
      </c>
      <c r="G661" s="149">
        <f t="shared" si="301"/>
        <v>0</v>
      </c>
    </row>
    <row r="662" spans="1:7" hidden="1" outlineLevel="1" x14ac:dyDescent="0.3">
      <c r="A662" s="145"/>
      <c r="B662" s="146" t="s">
        <v>764</v>
      </c>
      <c r="C662" s="147" t="s">
        <v>763</v>
      </c>
      <c r="D662" s="148"/>
      <c r="E662" s="149">
        <f>E663</f>
        <v>0</v>
      </c>
      <c r="F662" s="149">
        <f t="shared" ref="F662:G662" si="302">F663</f>
        <v>0</v>
      </c>
      <c r="G662" s="149">
        <f t="shared" si="302"/>
        <v>0</v>
      </c>
    </row>
    <row r="663" spans="1:7" ht="31.2" hidden="1" outlineLevel="1" x14ac:dyDescent="0.3">
      <c r="A663" s="145"/>
      <c r="B663" s="146" t="s">
        <v>36</v>
      </c>
      <c r="C663" s="147" t="s">
        <v>763</v>
      </c>
      <c r="D663" s="148">
        <v>400</v>
      </c>
      <c r="E663" s="149">
        <f>'вед прил 7'!H286</f>
        <v>0</v>
      </c>
      <c r="F663" s="149">
        <f>'вед прил 7'!I286</f>
        <v>0</v>
      </c>
      <c r="G663" s="149">
        <f>'вед прил 7'!J286</f>
        <v>0</v>
      </c>
    </row>
    <row r="664" spans="1:7" hidden="1" outlineLevel="1" x14ac:dyDescent="0.3">
      <c r="A664" s="145"/>
      <c r="B664" s="146" t="s">
        <v>310</v>
      </c>
      <c r="C664" s="151" t="s">
        <v>311</v>
      </c>
      <c r="D664" s="152"/>
      <c r="E664" s="149">
        <f>E665</f>
        <v>0</v>
      </c>
      <c r="F664" s="149">
        <f t="shared" ref="F664:G670" si="303">F665</f>
        <v>0</v>
      </c>
      <c r="G664" s="149">
        <f t="shared" si="303"/>
        <v>0</v>
      </c>
    </row>
    <row r="665" spans="1:7" hidden="1" outlineLevel="1" x14ac:dyDescent="0.3">
      <c r="A665" s="145"/>
      <c r="B665" s="146" t="s">
        <v>96</v>
      </c>
      <c r="C665" s="151" t="s">
        <v>312</v>
      </c>
      <c r="D665" s="152"/>
      <c r="E665" s="149">
        <f>E666</f>
        <v>0</v>
      </c>
      <c r="F665" s="149">
        <f t="shared" si="303"/>
        <v>0</v>
      </c>
      <c r="G665" s="149">
        <f t="shared" si="303"/>
        <v>0</v>
      </c>
    </row>
    <row r="666" spans="1:7" hidden="1" outlineLevel="1" x14ac:dyDescent="0.3">
      <c r="A666" s="145"/>
      <c r="B666" s="146" t="s">
        <v>204</v>
      </c>
      <c r="C666" s="151" t="s">
        <v>312</v>
      </c>
      <c r="D666" s="152">
        <v>500</v>
      </c>
      <c r="E666" s="149">
        <f>'вед прил 7'!H289</f>
        <v>0</v>
      </c>
      <c r="F666" s="149">
        <f>'вед прил 7'!I289</f>
        <v>0</v>
      </c>
      <c r="G666" s="149">
        <f>'вед прил 7'!J289</f>
        <v>0</v>
      </c>
    </row>
    <row r="667" spans="1:7" hidden="1" outlineLevel="1" x14ac:dyDescent="0.3">
      <c r="A667" s="145"/>
      <c r="B667" s="146" t="s">
        <v>844</v>
      </c>
      <c r="C667" s="151" t="s">
        <v>842</v>
      </c>
      <c r="D667" s="152"/>
      <c r="E667" s="149">
        <f>E668</f>
        <v>0</v>
      </c>
      <c r="F667" s="149">
        <f t="shared" si="303"/>
        <v>0</v>
      </c>
      <c r="G667" s="149">
        <f t="shared" si="303"/>
        <v>0</v>
      </c>
    </row>
    <row r="668" spans="1:7" hidden="1" outlineLevel="1" x14ac:dyDescent="0.3">
      <c r="A668" s="145"/>
      <c r="B668" s="146" t="s">
        <v>96</v>
      </c>
      <c r="C668" s="151" t="s">
        <v>843</v>
      </c>
      <c r="D668" s="152"/>
      <c r="E668" s="149">
        <f>E669</f>
        <v>0</v>
      </c>
      <c r="F668" s="149">
        <f t="shared" si="303"/>
        <v>0</v>
      </c>
      <c r="G668" s="149">
        <f t="shared" si="303"/>
        <v>0</v>
      </c>
    </row>
    <row r="669" spans="1:7" collapsed="1" x14ac:dyDescent="0.3">
      <c r="A669" s="22"/>
      <c r="B669" s="7" t="s">
        <v>204</v>
      </c>
      <c r="C669" s="31" t="s">
        <v>843</v>
      </c>
      <c r="D669" s="32">
        <v>500</v>
      </c>
      <c r="E669" s="126">
        <f>'вед прил 7'!H292</f>
        <v>0</v>
      </c>
      <c r="F669" s="126"/>
      <c r="G669" s="126"/>
    </row>
    <row r="670" spans="1:7" x14ac:dyDescent="0.3">
      <c r="A670" s="27">
        <v>34</v>
      </c>
      <c r="B670" s="28" t="s">
        <v>323</v>
      </c>
      <c r="C670" s="29" t="s">
        <v>324</v>
      </c>
      <c r="D670" s="30"/>
      <c r="E670" s="125">
        <f>E671</f>
        <v>9766.6</v>
      </c>
      <c r="F670" s="126">
        <f t="shared" si="303"/>
        <v>0</v>
      </c>
      <c r="G670" s="126">
        <f t="shared" si="303"/>
        <v>0</v>
      </c>
    </row>
    <row r="671" spans="1:7" x14ac:dyDescent="0.3">
      <c r="A671" s="22"/>
      <c r="B671" s="7" t="s">
        <v>325</v>
      </c>
      <c r="C671" s="31" t="s">
        <v>326</v>
      </c>
      <c r="D671" s="32"/>
      <c r="E671" s="126">
        <f>E672</f>
        <v>9766.6</v>
      </c>
      <c r="F671" s="126">
        <f t="shared" ref="F671:G672" si="304">F672</f>
        <v>0</v>
      </c>
      <c r="G671" s="126">
        <f t="shared" si="304"/>
        <v>0</v>
      </c>
    </row>
    <row r="672" spans="1:7" ht="62.4" x14ac:dyDescent="0.3">
      <c r="A672" s="22"/>
      <c r="B672" s="7" t="s">
        <v>783</v>
      </c>
      <c r="C672" s="31" t="s">
        <v>327</v>
      </c>
      <c r="D672" s="32"/>
      <c r="E672" s="126">
        <f>E673</f>
        <v>9766.6</v>
      </c>
      <c r="F672" s="126">
        <f t="shared" si="304"/>
        <v>0</v>
      </c>
      <c r="G672" s="126">
        <f t="shared" si="304"/>
        <v>0</v>
      </c>
    </row>
    <row r="673" spans="1:7" x14ac:dyDescent="0.3">
      <c r="A673" s="22"/>
      <c r="B673" s="7" t="s">
        <v>204</v>
      </c>
      <c r="C673" s="31" t="s">
        <v>327</v>
      </c>
      <c r="D673" s="32">
        <v>500</v>
      </c>
      <c r="E673" s="126">
        <f>'вед прил 7'!H310</f>
        <v>9766.6</v>
      </c>
      <c r="F673" s="126">
        <f>'вед прил 7'!I310</f>
        <v>0</v>
      </c>
      <c r="G673" s="126">
        <f>'вед прил 7'!J310</f>
        <v>0</v>
      </c>
    </row>
    <row r="674" spans="1:7" ht="31.2" x14ac:dyDescent="0.3">
      <c r="A674" s="27">
        <v>35</v>
      </c>
      <c r="B674" s="28" t="s">
        <v>458</v>
      </c>
      <c r="C674" s="45" t="s">
        <v>459</v>
      </c>
      <c r="D674" s="30"/>
      <c r="E674" s="125">
        <f>E675+E678</f>
        <v>4128.7999999999993</v>
      </c>
      <c r="F674" s="125">
        <f t="shared" ref="F674:G674" si="305">F675+F678</f>
        <v>4239</v>
      </c>
      <c r="G674" s="125">
        <f t="shared" si="305"/>
        <v>4239</v>
      </c>
    </row>
    <row r="675" spans="1:7" x14ac:dyDescent="0.3">
      <c r="A675" s="22"/>
      <c r="B675" s="7" t="s">
        <v>460</v>
      </c>
      <c r="C675" s="31" t="s">
        <v>461</v>
      </c>
      <c r="D675" s="32"/>
      <c r="E675" s="126">
        <f>E676</f>
        <v>1315.6</v>
      </c>
      <c r="F675" s="126">
        <f t="shared" ref="F675:G676" si="306">F676</f>
        <v>1315.6</v>
      </c>
      <c r="G675" s="126">
        <f t="shared" si="306"/>
        <v>1315.6</v>
      </c>
    </row>
    <row r="676" spans="1:7" x14ac:dyDescent="0.3">
      <c r="A676" s="22"/>
      <c r="B676" s="7" t="s">
        <v>61</v>
      </c>
      <c r="C676" s="31" t="s">
        <v>462</v>
      </c>
      <c r="D676" s="32"/>
      <c r="E676" s="126">
        <f>E677</f>
        <v>1315.6</v>
      </c>
      <c r="F676" s="126">
        <f t="shared" si="306"/>
        <v>1315.6</v>
      </c>
      <c r="G676" s="126">
        <f t="shared" si="306"/>
        <v>1315.6</v>
      </c>
    </row>
    <row r="677" spans="1:7" ht="46.8" x14ac:dyDescent="0.3">
      <c r="A677" s="22"/>
      <c r="B677" s="7" t="s">
        <v>63</v>
      </c>
      <c r="C677" s="31" t="s">
        <v>462</v>
      </c>
      <c r="D677" s="32">
        <v>100</v>
      </c>
      <c r="E677" s="126">
        <f>'вед прил 7'!H516</f>
        <v>1315.6</v>
      </c>
      <c r="F677" s="126">
        <f>'вед прил 7'!I516</f>
        <v>1315.6</v>
      </c>
      <c r="G677" s="126">
        <f>'вед прил 7'!J516</f>
        <v>1315.6</v>
      </c>
    </row>
    <row r="678" spans="1:7" x14ac:dyDescent="0.3">
      <c r="A678" s="22"/>
      <c r="B678" s="7" t="s">
        <v>463</v>
      </c>
      <c r="C678" s="31" t="s">
        <v>464</v>
      </c>
      <c r="D678" s="32"/>
      <c r="E678" s="126">
        <f>E679</f>
        <v>2813.2</v>
      </c>
      <c r="F678" s="126">
        <f t="shared" ref="F678:G678" si="307">F679</f>
        <v>2923.4</v>
      </c>
      <c r="G678" s="126">
        <f t="shared" si="307"/>
        <v>2923.4</v>
      </c>
    </row>
    <row r="679" spans="1:7" x14ac:dyDescent="0.3">
      <c r="A679" s="22"/>
      <c r="B679" s="7" t="s">
        <v>61</v>
      </c>
      <c r="C679" s="31" t="s">
        <v>465</v>
      </c>
      <c r="D679" s="32"/>
      <c r="E679" s="126">
        <f>E680+E681+E682</f>
        <v>2813.2</v>
      </c>
      <c r="F679" s="126">
        <f t="shared" ref="F679:G679" si="308">F680+F681+F682</f>
        <v>2923.4</v>
      </c>
      <c r="G679" s="126">
        <f t="shared" si="308"/>
        <v>2923.4</v>
      </c>
    </row>
    <row r="680" spans="1:7" ht="46.8" x14ac:dyDescent="0.3">
      <c r="A680" s="22"/>
      <c r="B680" s="7" t="s">
        <v>63</v>
      </c>
      <c r="C680" s="31" t="s">
        <v>465</v>
      </c>
      <c r="D680" s="32">
        <v>100</v>
      </c>
      <c r="E680" s="126">
        <f>'вед прил 7'!H519</f>
        <v>2479.6</v>
      </c>
      <c r="F680" s="126">
        <f>'вед прил 7'!I519</f>
        <v>2479.6</v>
      </c>
      <c r="G680" s="126">
        <f>'вед прил 7'!J519</f>
        <v>2479.6</v>
      </c>
    </row>
    <row r="681" spans="1:7" ht="31.2" x14ac:dyDescent="0.3">
      <c r="A681" s="22"/>
      <c r="B681" s="7" t="s">
        <v>21</v>
      </c>
      <c r="C681" s="31" t="s">
        <v>465</v>
      </c>
      <c r="D681" s="32">
        <v>200</v>
      </c>
      <c r="E681" s="126">
        <f>'вед прил 7'!H520</f>
        <v>293.60000000000002</v>
      </c>
      <c r="F681" s="126">
        <f>'вед прил 7'!I520</f>
        <v>403.8</v>
      </c>
      <c r="G681" s="126">
        <f>'вед прил 7'!J520</f>
        <v>403.8</v>
      </c>
    </row>
    <row r="682" spans="1:7" x14ac:dyDescent="0.3">
      <c r="A682" s="22"/>
      <c r="B682" s="7" t="s">
        <v>67</v>
      </c>
      <c r="C682" s="31" t="s">
        <v>465</v>
      </c>
      <c r="D682" s="32">
        <v>800</v>
      </c>
      <c r="E682" s="126">
        <f>'вед прил 7'!H521</f>
        <v>40</v>
      </c>
      <c r="F682" s="126">
        <f>'вед прил 7'!I521</f>
        <v>40</v>
      </c>
      <c r="G682" s="126">
        <f>'вед прил 7'!J521</f>
        <v>40</v>
      </c>
    </row>
    <row r="683" spans="1:7" ht="31.2" x14ac:dyDescent="0.3">
      <c r="A683" s="27">
        <v>36</v>
      </c>
      <c r="B683" s="28" t="s">
        <v>368</v>
      </c>
      <c r="C683" s="45" t="s">
        <v>369</v>
      </c>
      <c r="D683" s="27"/>
      <c r="E683" s="125">
        <f>E684</f>
        <v>30000</v>
      </c>
      <c r="F683" s="125">
        <f t="shared" ref="F683:G683" si="309">F684</f>
        <v>30000</v>
      </c>
      <c r="G683" s="125">
        <f t="shared" si="309"/>
        <v>30000</v>
      </c>
    </row>
    <row r="684" spans="1:7" x14ac:dyDescent="0.3">
      <c r="A684" s="22"/>
      <c r="B684" s="7" t="s">
        <v>370</v>
      </c>
      <c r="C684" s="31" t="s">
        <v>371</v>
      </c>
      <c r="D684" s="22"/>
      <c r="E684" s="126">
        <f>E689+E687+E692+E685</f>
        <v>30000</v>
      </c>
      <c r="F684" s="126">
        <f t="shared" ref="F684:G684" si="310">F689+F687+F692+F685</f>
        <v>30000</v>
      </c>
      <c r="G684" s="126">
        <f t="shared" si="310"/>
        <v>30000</v>
      </c>
    </row>
    <row r="685" spans="1:7" x14ac:dyDescent="0.3">
      <c r="A685" s="22"/>
      <c r="B685" s="7" t="s">
        <v>853</v>
      </c>
      <c r="C685" s="33" t="s">
        <v>848</v>
      </c>
      <c r="D685" s="34"/>
      <c r="E685" s="126">
        <f>E686</f>
        <v>30000</v>
      </c>
      <c r="F685" s="126">
        <f t="shared" ref="F685:G685" si="311">F686</f>
        <v>30000</v>
      </c>
      <c r="G685" s="126">
        <f t="shared" si="311"/>
        <v>30000</v>
      </c>
    </row>
    <row r="686" spans="1:7" x14ac:dyDescent="0.3">
      <c r="A686" s="22"/>
      <c r="B686" s="7" t="s">
        <v>67</v>
      </c>
      <c r="C686" s="33" t="s">
        <v>848</v>
      </c>
      <c r="D686" s="34">
        <v>800</v>
      </c>
      <c r="E686" s="126">
        <f>'вед прил 7'!H296</f>
        <v>30000</v>
      </c>
      <c r="F686" s="126">
        <f>'вед прил 7'!I296</f>
        <v>30000</v>
      </c>
      <c r="G686" s="126">
        <f>'вед прил 7'!J296</f>
        <v>30000</v>
      </c>
    </row>
    <row r="687" spans="1:7" ht="46.8" hidden="1" outlineLevel="1" x14ac:dyDescent="0.3">
      <c r="A687" s="145"/>
      <c r="B687" s="146" t="s">
        <v>421</v>
      </c>
      <c r="C687" s="151" t="s">
        <v>422</v>
      </c>
      <c r="D687" s="145"/>
      <c r="E687" s="149">
        <f>E688</f>
        <v>0</v>
      </c>
      <c r="F687" s="149">
        <f t="shared" ref="F687:G687" si="312">F688</f>
        <v>0</v>
      </c>
      <c r="G687" s="149">
        <f t="shared" si="312"/>
        <v>0</v>
      </c>
    </row>
    <row r="688" spans="1:7" hidden="1" outlineLevel="1" x14ac:dyDescent="0.3">
      <c r="A688" s="145"/>
      <c r="B688" s="146" t="s">
        <v>67</v>
      </c>
      <c r="C688" s="151" t="s">
        <v>422</v>
      </c>
      <c r="D688" s="145">
        <v>800</v>
      </c>
      <c r="E688" s="149">
        <f>'вед прил 7'!H473</f>
        <v>0</v>
      </c>
      <c r="F688" s="149">
        <f>'вед прил 7'!I473</f>
        <v>0</v>
      </c>
      <c r="G688" s="149">
        <f>'вед прил 7'!J473</f>
        <v>0</v>
      </c>
    </row>
    <row r="689" spans="1:7" hidden="1" outlineLevel="1" x14ac:dyDescent="0.3">
      <c r="A689" s="145"/>
      <c r="B689" s="146" t="s">
        <v>96</v>
      </c>
      <c r="C689" s="151" t="s">
        <v>372</v>
      </c>
      <c r="D689" s="145"/>
      <c r="E689" s="149">
        <f>E691+E690</f>
        <v>0</v>
      </c>
      <c r="F689" s="149">
        <f t="shared" ref="F689:G689" si="313">F691+F690</f>
        <v>0</v>
      </c>
      <c r="G689" s="149">
        <f t="shared" si="313"/>
        <v>0</v>
      </c>
    </row>
    <row r="690" spans="1:7" ht="31.2" collapsed="1" x14ac:dyDescent="0.3">
      <c r="A690" s="22"/>
      <c r="B690" s="7" t="s">
        <v>21</v>
      </c>
      <c r="C690" s="22" t="s">
        <v>372</v>
      </c>
      <c r="D690" s="22">
        <v>200</v>
      </c>
      <c r="E690" s="126"/>
      <c r="F690" s="126"/>
      <c r="G690" s="126"/>
    </row>
    <row r="691" spans="1:7" hidden="1" outlineLevel="1" x14ac:dyDescent="0.3">
      <c r="A691" s="145"/>
      <c r="B691" s="146" t="s">
        <v>22</v>
      </c>
      <c r="C691" s="145" t="s">
        <v>372</v>
      </c>
      <c r="D691" s="145">
        <v>300</v>
      </c>
      <c r="E691" s="149">
        <f>'вед прил 7'!H395</f>
        <v>0</v>
      </c>
      <c r="F691" s="149">
        <v>0</v>
      </c>
      <c r="G691" s="149">
        <v>0</v>
      </c>
    </row>
    <row r="692" spans="1:7" hidden="1" outlineLevel="1" x14ac:dyDescent="0.3">
      <c r="A692" s="145"/>
      <c r="B692" s="146" t="s">
        <v>823</v>
      </c>
      <c r="C692" s="145" t="s">
        <v>822</v>
      </c>
      <c r="D692" s="145"/>
      <c r="E692" s="149">
        <f>E693</f>
        <v>0</v>
      </c>
      <c r="F692" s="149">
        <v>0</v>
      </c>
      <c r="G692" s="149">
        <v>0</v>
      </c>
    </row>
    <row r="693" spans="1:7" hidden="1" outlineLevel="1" x14ac:dyDescent="0.3">
      <c r="A693" s="145"/>
      <c r="B693" s="146" t="s">
        <v>22</v>
      </c>
      <c r="C693" s="145" t="s">
        <v>822</v>
      </c>
      <c r="D693" s="145">
        <v>300</v>
      </c>
      <c r="E693" s="149">
        <f>'вед прил 7'!H397</f>
        <v>0</v>
      </c>
      <c r="F693" s="149">
        <v>0</v>
      </c>
      <c r="G693" s="149">
        <v>0</v>
      </c>
    </row>
    <row r="694" spans="1:7" collapsed="1" x14ac:dyDescent="0.3">
      <c r="A694" s="27">
        <v>37</v>
      </c>
      <c r="B694" s="28" t="s">
        <v>693</v>
      </c>
      <c r="C694" s="27"/>
      <c r="D694" s="27"/>
      <c r="E694" s="125">
        <v>0</v>
      </c>
      <c r="F694" s="125">
        <f>'вед прил 7'!I986</f>
        <v>50000</v>
      </c>
      <c r="G694" s="125">
        <f>'вед прил 7'!J986</f>
        <v>100000</v>
      </c>
    </row>
    <row r="695" spans="1:7" ht="18" customHeight="1" x14ac:dyDescent="0.35">
      <c r="B695" s="52"/>
      <c r="C695" s="52"/>
      <c r="D695" s="52"/>
      <c r="E695" s="53"/>
      <c r="G695" s="130"/>
    </row>
    <row r="696" spans="1:7" ht="13.5" customHeight="1" x14ac:dyDescent="0.3">
      <c r="A696" s="52"/>
      <c r="B696" s="52"/>
      <c r="C696" s="52"/>
      <c r="D696" s="52"/>
      <c r="E696" s="54"/>
    </row>
    <row r="697" spans="1:7" ht="15" customHeight="1" x14ac:dyDescent="0.35">
      <c r="A697" s="52"/>
      <c r="B697" s="129"/>
      <c r="C697" s="2"/>
      <c r="D697" s="3"/>
      <c r="E697" s="16"/>
      <c r="G697" s="55"/>
    </row>
    <row r="698" spans="1:7" s="77" customFormat="1" ht="15.75" customHeight="1" x14ac:dyDescent="0.35">
      <c r="A698" s="129" t="s">
        <v>49</v>
      </c>
      <c r="B698" s="56"/>
      <c r="C698" s="185"/>
      <c r="D698" s="185"/>
      <c r="E698" s="185"/>
      <c r="F698" s="57"/>
      <c r="G698" s="57"/>
    </row>
    <row r="699" spans="1:7" ht="15.75" customHeight="1" x14ac:dyDescent="0.35">
      <c r="A699" s="56" t="s">
        <v>50</v>
      </c>
      <c r="B699" s="56"/>
      <c r="C699" s="2"/>
      <c r="D699" s="2"/>
      <c r="E699" s="13"/>
    </row>
    <row r="700" spans="1:7" ht="18" x14ac:dyDescent="0.35">
      <c r="A700" s="56" t="s">
        <v>51</v>
      </c>
      <c r="E700" s="13"/>
      <c r="G700" s="58" t="s">
        <v>52</v>
      </c>
    </row>
  </sheetData>
  <autoFilter ref="A14:G694"/>
  <mergeCells count="11">
    <mergeCell ref="E2:G2"/>
    <mergeCell ref="E3:G3"/>
    <mergeCell ref="E1:G1"/>
    <mergeCell ref="E4:G4"/>
    <mergeCell ref="E5:G5"/>
    <mergeCell ref="A11:E11"/>
    <mergeCell ref="C698:E698"/>
    <mergeCell ref="A7:G7"/>
    <mergeCell ref="A8:G8"/>
    <mergeCell ref="A9:G9"/>
    <mergeCell ref="A10:G10"/>
  </mergeCells>
  <pageMargins left="1.1811023622047245" right="0.39370078740157483" top="0.78740157480314965" bottom="0.78740157480314965" header="0.31496062992125984" footer="0.31496062992125984"/>
  <pageSetup paperSize="9" scale="55" fitToHeight="0" orientation="portrait" r:id="rId1"/>
  <headerFooter differentFirst="1">
    <oddHeader>&amp;C&amp;P</oddHeader>
  </headerFooter>
  <ignoredErrors>
    <ignoredError sqref="E59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92"/>
  <sheetViews>
    <sheetView showGridLines="0" tabSelected="1" zoomScale="55" zoomScaleNormal="55" workbookViewId="0">
      <selection activeCell="C18" sqref="C18"/>
    </sheetView>
  </sheetViews>
  <sheetFormatPr defaultRowHeight="15.6" outlineLevelRow="1" x14ac:dyDescent="0.3"/>
  <cols>
    <col min="1" max="1" width="4.44140625" style="13" customWidth="1"/>
    <col min="2" max="2" width="79.33203125" style="13" customWidth="1"/>
    <col min="3" max="3" width="4.88671875" style="13" customWidth="1"/>
    <col min="4" max="4" width="4.33203125" style="13" customWidth="1"/>
    <col min="5" max="5" width="4.6640625" style="13" customWidth="1"/>
    <col min="6" max="6" width="14.88671875" style="13" customWidth="1"/>
    <col min="7" max="7" width="6.44140625" style="13" customWidth="1"/>
    <col min="8" max="8" width="16.5546875" style="121" customWidth="1"/>
    <col min="9" max="9" width="17" style="121" customWidth="1"/>
    <col min="10" max="10" width="16.44140625" style="121" customWidth="1"/>
    <col min="11" max="166" width="9.109375" style="13"/>
    <col min="167" max="167" width="4.44140625" style="13" customWidth="1"/>
    <col min="168" max="168" width="83" style="13" customWidth="1"/>
    <col min="169" max="169" width="4.88671875" style="13" customWidth="1"/>
    <col min="170" max="170" width="4.33203125" style="13" customWidth="1"/>
    <col min="171" max="171" width="4.6640625" style="13" customWidth="1"/>
    <col min="172" max="172" width="14.88671875" style="13" customWidth="1"/>
    <col min="173" max="173" width="6.44140625" style="13" customWidth="1"/>
    <col min="174" max="174" width="15" style="13" customWidth="1"/>
    <col min="175" max="422" width="9.109375" style="13"/>
    <col min="423" max="423" width="4.44140625" style="13" customWidth="1"/>
    <col min="424" max="424" width="83" style="13" customWidth="1"/>
    <col min="425" max="425" width="4.88671875" style="13" customWidth="1"/>
    <col min="426" max="426" width="4.33203125" style="13" customWidth="1"/>
    <col min="427" max="427" width="4.6640625" style="13" customWidth="1"/>
    <col min="428" max="428" width="14.88671875" style="13" customWidth="1"/>
    <col min="429" max="429" width="6.44140625" style="13" customWidth="1"/>
    <col min="430" max="430" width="15" style="13" customWidth="1"/>
    <col min="431" max="678" width="9.109375" style="13"/>
    <col min="679" max="679" width="4.44140625" style="13" customWidth="1"/>
    <col min="680" max="680" width="83" style="13" customWidth="1"/>
    <col min="681" max="681" width="4.88671875" style="13" customWidth="1"/>
    <col min="682" max="682" width="4.33203125" style="13" customWidth="1"/>
    <col min="683" max="683" width="4.6640625" style="13" customWidth="1"/>
    <col min="684" max="684" width="14.88671875" style="13" customWidth="1"/>
    <col min="685" max="685" width="6.44140625" style="13" customWidth="1"/>
    <col min="686" max="686" width="15" style="13" customWidth="1"/>
    <col min="687" max="934" width="9.109375" style="13"/>
    <col min="935" max="935" width="4.44140625" style="13" customWidth="1"/>
    <col min="936" max="936" width="83" style="13" customWidth="1"/>
    <col min="937" max="937" width="4.88671875" style="13" customWidth="1"/>
    <col min="938" max="938" width="4.33203125" style="13" customWidth="1"/>
    <col min="939" max="939" width="4.6640625" style="13" customWidth="1"/>
    <col min="940" max="940" width="14.88671875" style="13" customWidth="1"/>
    <col min="941" max="941" width="6.44140625" style="13" customWidth="1"/>
    <col min="942" max="942" width="15" style="13" customWidth="1"/>
    <col min="943" max="1190" width="9.109375" style="13"/>
    <col min="1191" max="1191" width="4.44140625" style="13" customWidth="1"/>
    <col min="1192" max="1192" width="83" style="13" customWidth="1"/>
    <col min="1193" max="1193" width="4.88671875" style="13" customWidth="1"/>
    <col min="1194" max="1194" width="4.33203125" style="13" customWidth="1"/>
    <col min="1195" max="1195" width="4.6640625" style="13" customWidth="1"/>
    <col min="1196" max="1196" width="14.88671875" style="13" customWidth="1"/>
    <col min="1197" max="1197" width="6.44140625" style="13" customWidth="1"/>
    <col min="1198" max="1198" width="15" style="13" customWidth="1"/>
    <col min="1199" max="1446" width="9.109375" style="13"/>
    <col min="1447" max="1447" width="4.44140625" style="13" customWidth="1"/>
    <col min="1448" max="1448" width="83" style="13" customWidth="1"/>
    <col min="1449" max="1449" width="4.88671875" style="13" customWidth="1"/>
    <col min="1450" max="1450" width="4.33203125" style="13" customWidth="1"/>
    <col min="1451" max="1451" width="4.6640625" style="13" customWidth="1"/>
    <col min="1452" max="1452" width="14.88671875" style="13" customWidth="1"/>
    <col min="1453" max="1453" width="6.44140625" style="13" customWidth="1"/>
    <col min="1454" max="1454" width="15" style="13" customWidth="1"/>
    <col min="1455" max="1702" width="9.109375" style="13"/>
    <col min="1703" max="1703" width="4.44140625" style="13" customWidth="1"/>
    <col min="1704" max="1704" width="83" style="13" customWidth="1"/>
    <col min="1705" max="1705" width="4.88671875" style="13" customWidth="1"/>
    <col min="1706" max="1706" width="4.33203125" style="13" customWidth="1"/>
    <col min="1707" max="1707" width="4.6640625" style="13" customWidth="1"/>
    <col min="1708" max="1708" width="14.88671875" style="13" customWidth="1"/>
    <col min="1709" max="1709" width="6.44140625" style="13" customWidth="1"/>
    <col min="1710" max="1710" width="15" style="13" customWidth="1"/>
    <col min="1711" max="1958" width="9.109375" style="13"/>
    <col min="1959" max="1959" width="4.44140625" style="13" customWidth="1"/>
    <col min="1960" max="1960" width="83" style="13" customWidth="1"/>
    <col min="1961" max="1961" width="4.88671875" style="13" customWidth="1"/>
    <col min="1962" max="1962" width="4.33203125" style="13" customWidth="1"/>
    <col min="1963" max="1963" width="4.6640625" style="13" customWidth="1"/>
    <col min="1964" max="1964" width="14.88671875" style="13" customWidth="1"/>
    <col min="1965" max="1965" width="6.44140625" style="13" customWidth="1"/>
    <col min="1966" max="1966" width="15" style="13" customWidth="1"/>
    <col min="1967" max="2214" width="9.109375" style="13"/>
    <col min="2215" max="2215" width="4.44140625" style="13" customWidth="1"/>
    <col min="2216" max="2216" width="83" style="13" customWidth="1"/>
    <col min="2217" max="2217" width="4.88671875" style="13" customWidth="1"/>
    <col min="2218" max="2218" width="4.33203125" style="13" customWidth="1"/>
    <col min="2219" max="2219" width="4.6640625" style="13" customWidth="1"/>
    <col min="2220" max="2220" width="14.88671875" style="13" customWidth="1"/>
    <col min="2221" max="2221" width="6.44140625" style="13" customWidth="1"/>
    <col min="2222" max="2222" width="15" style="13" customWidth="1"/>
    <col min="2223" max="2470" width="9.109375" style="13"/>
    <col min="2471" max="2471" width="4.44140625" style="13" customWidth="1"/>
    <col min="2472" max="2472" width="83" style="13" customWidth="1"/>
    <col min="2473" max="2473" width="4.88671875" style="13" customWidth="1"/>
    <col min="2474" max="2474" width="4.33203125" style="13" customWidth="1"/>
    <col min="2475" max="2475" width="4.6640625" style="13" customWidth="1"/>
    <col min="2476" max="2476" width="14.88671875" style="13" customWidth="1"/>
    <col min="2477" max="2477" width="6.44140625" style="13" customWidth="1"/>
    <col min="2478" max="2478" width="15" style="13" customWidth="1"/>
    <col min="2479" max="2726" width="9.109375" style="13"/>
    <col min="2727" max="2727" width="4.44140625" style="13" customWidth="1"/>
    <col min="2728" max="2728" width="83" style="13" customWidth="1"/>
    <col min="2729" max="2729" width="4.88671875" style="13" customWidth="1"/>
    <col min="2730" max="2730" width="4.33203125" style="13" customWidth="1"/>
    <col min="2731" max="2731" width="4.6640625" style="13" customWidth="1"/>
    <col min="2732" max="2732" width="14.88671875" style="13" customWidth="1"/>
    <col min="2733" max="2733" width="6.44140625" style="13" customWidth="1"/>
    <col min="2734" max="2734" width="15" style="13" customWidth="1"/>
    <col min="2735" max="2982" width="9.109375" style="13"/>
    <col min="2983" max="2983" width="4.44140625" style="13" customWidth="1"/>
    <col min="2984" max="2984" width="83" style="13" customWidth="1"/>
    <col min="2985" max="2985" width="4.88671875" style="13" customWidth="1"/>
    <col min="2986" max="2986" width="4.33203125" style="13" customWidth="1"/>
    <col min="2987" max="2987" width="4.6640625" style="13" customWidth="1"/>
    <col min="2988" max="2988" width="14.88671875" style="13" customWidth="1"/>
    <col min="2989" max="2989" width="6.44140625" style="13" customWidth="1"/>
    <col min="2990" max="2990" width="15" style="13" customWidth="1"/>
    <col min="2991" max="3238" width="9.109375" style="13"/>
    <col min="3239" max="3239" width="4.44140625" style="13" customWidth="1"/>
    <col min="3240" max="3240" width="83" style="13" customWidth="1"/>
    <col min="3241" max="3241" width="4.88671875" style="13" customWidth="1"/>
    <col min="3242" max="3242" width="4.33203125" style="13" customWidth="1"/>
    <col min="3243" max="3243" width="4.6640625" style="13" customWidth="1"/>
    <col min="3244" max="3244" width="14.88671875" style="13" customWidth="1"/>
    <col min="3245" max="3245" width="6.44140625" style="13" customWidth="1"/>
    <col min="3246" max="3246" width="15" style="13" customWidth="1"/>
    <col min="3247" max="3494" width="9.109375" style="13"/>
    <col min="3495" max="3495" width="4.44140625" style="13" customWidth="1"/>
    <col min="3496" max="3496" width="83" style="13" customWidth="1"/>
    <col min="3497" max="3497" width="4.88671875" style="13" customWidth="1"/>
    <col min="3498" max="3498" width="4.33203125" style="13" customWidth="1"/>
    <col min="3499" max="3499" width="4.6640625" style="13" customWidth="1"/>
    <col min="3500" max="3500" width="14.88671875" style="13" customWidth="1"/>
    <col min="3501" max="3501" width="6.44140625" style="13" customWidth="1"/>
    <col min="3502" max="3502" width="15" style="13" customWidth="1"/>
    <col min="3503" max="3750" width="9.109375" style="13"/>
    <col min="3751" max="3751" width="4.44140625" style="13" customWidth="1"/>
    <col min="3752" max="3752" width="83" style="13" customWidth="1"/>
    <col min="3753" max="3753" width="4.88671875" style="13" customWidth="1"/>
    <col min="3754" max="3754" width="4.33203125" style="13" customWidth="1"/>
    <col min="3755" max="3755" width="4.6640625" style="13" customWidth="1"/>
    <col min="3756" max="3756" width="14.88671875" style="13" customWidth="1"/>
    <col min="3757" max="3757" width="6.44140625" style="13" customWidth="1"/>
    <col min="3758" max="3758" width="15" style="13" customWidth="1"/>
    <col min="3759" max="4006" width="9.109375" style="13"/>
    <col min="4007" max="4007" width="4.44140625" style="13" customWidth="1"/>
    <col min="4008" max="4008" width="83" style="13" customWidth="1"/>
    <col min="4009" max="4009" width="4.88671875" style="13" customWidth="1"/>
    <col min="4010" max="4010" width="4.33203125" style="13" customWidth="1"/>
    <col min="4011" max="4011" width="4.6640625" style="13" customWidth="1"/>
    <col min="4012" max="4012" width="14.88671875" style="13" customWidth="1"/>
    <col min="4013" max="4013" width="6.44140625" style="13" customWidth="1"/>
    <col min="4014" max="4014" width="15" style="13" customWidth="1"/>
    <col min="4015" max="4262" width="9.109375" style="13"/>
    <col min="4263" max="4263" width="4.44140625" style="13" customWidth="1"/>
    <col min="4264" max="4264" width="83" style="13" customWidth="1"/>
    <col min="4265" max="4265" width="4.88671875" style="13" customWidth="1"/>
    <col min="4266" max="4266" width="4.33203125" style="13" customWidth="1"/>
    <col min="4267" max="4267" width="4.6640625" style="13" customWidth="1"/>
    <col min="4268" max="4268" width="14.88671875" style="13" customWidth="1"/>
    <col min="4269" max="4269" width="6.44140625" style="13" customWidth="1"/>
    <col min="4270" max="4270" width="15" style="13" customWidth="1"/>
    <col min="4271" max="4518" width="9.109375" style="13"/>
    <col min="4519" max="4519" width="4.44140625" style="13" customWidth="1"/>
    <col min="4520" max="4520" width="83" style="13" customWidth="1"/>
    <col min="4521" max="4521" width="4.88671875" style="13" customWidth="1"/>
    <col min="4522" max="4522" width="4.33203125" style="13" customWidth="1"/>
    <col min="4523" max="4523" width="4.6640625" style="13" customWidth="1"/>
    <col min="4524" max="4524" width="14.88671875" style="13" customWidth="1"/>
    <col min="4525" max="4525" width="6.44140625" style="13" customWidth="1"/>
    <col min="4526" max="4526" width="15" style="13" customWidth="1"/>
    <col min="4527" max="4774" width="9.109375" style="13"/>
    <col min="4775" max="4775" width="4.44140625" style="13" customWidth="1"/>
    <col min="4776" max="4776" width="83" style="13" customWidth="1"/>
    <col min="4777" max="4777" width="4.88671875" style="13" customWidth="1"/>
    <col min="4778" max="4778" width="4.33203125" style="13" customWidth="1"/>
    <col min="4779" max="4779" width="4.6640625" style="13" customWidth="1"/>
    <col min="4780" max="4780" width="14.88671875" style="13" customWidth="1"/>
    <col min="4781" max="4781" width="6.44140625" style="13" customWidth="1"/>
    <col min="4782" max="4782" width="15" style="13" customWidth="1"/>
    <col min="4783" max="5030" width="9.109375" style="13"/>
    <col min="5031" max="5031" width="4.44140625" style="13" customWidth="1"/>
    <col min="5032" max="5032" width="83" style="13" customWidth="1"/>
    <col min="5033" max="5033" width="4.88671875" style="13" customWidth="1"/>
    <col min="5034" max="5034" width="4.33203125" style="13" customWidth="1"/>
    <col min="5035" max="5035" width="4.6640625" style="13" customWidth="1"/>
    <col min="5036" max="5036" width="14.88671875" style="13" customWidth="1"/>
    <col min="5037" max="5037" width="6.44140625" style="13" customWidth="1"/>
    <col min="5038" max="5038" width="15" style="13" customWidth="1"/>
    <col min="5039" max="5286" width="9.109375" style="13"/>
    <col min="5287" max="5287" width="4.44140625" style="13" customWidth="1"/>
    <col min="5288" max="5288" width="83" style="13" customWidth="1"/>
    <col min="5289" max="5289" width="4.88671875" style="13" customWidth="1"/>
    <col min="5290" max="5290" width="4.33203125" style="13" customWidth="1"/>
    <col min="5291" max="5291" width="4.6640625" style="13" customWidth="1"/>
    <col min="5292" max="5292" width="14.88671875" style="13" customWidth="1"/>
    <col min="5293" max="5293" width="6.44140625" style="13" customWidth="1"/>
    <col min="5294" max="5294" width="15" style="13" customWidth="1"/>
    <col min="5295" max="5542" width="9.109375" style="13"/>
    <col min="5543" max="5543" width="4.44140625" style="13" customWidth="1"/>
    <col min="5544" max="5544" width="83" style="13" customWidth="1"/>
    <col min="5545" max="5545" width="4.88671875" style="13" customWidth="1"/>
    <col min="5546" max="5546" width="4.33203125" style="13" customWidth="1"/>
    <col min="5547" max="5547" width="4.6640625" style="13" customWidth="1"/>
    <col min="5548" max="5548" width="14.88671875" style="13" customWidth="1"/>
    <col min="5549" max="5549" width="6.44140625" style="13" customWidth="1"/>
    <col min="5550" max="5550" width="15" style="13" customWidth="1"/>
    <col min="5551" max="5798" width="9.109375" style="13"/>
    <col min="5799" max="5799" width="4.44140625" style="13" customWidth="1"/>
    <col min="5800" max="5800" width="83" style="13" customWidth="1"/>
    <col min="5801" max="5801" width="4.88671875" style="13" customWidth="1"/>
    <col min="5802" max="5802" width="4.33203125" style="13" customWidth="1"/>
    <col min="5803" max="5803" width="4.6640625" style="13" customWidth="1"/>
    <col min="5804" max="5804" width="14.88671875" style="13" customWidth="1"/>
    <col min="5805" max="5805" width="6.44140625" style="13" customWidth="1"/>
    <col min="5806" max="5806" width="15" style="13" customWidth="1"/>
    <col min="5807" max="6054" width="9.109375" style="13"/>
    <col min="6055" max="6055" width="4.44140625" style="13" customWidth="1"/>
    <col min="6056" max="6056" width="83" style="13" customWidth="1"/>
    <col min="6057" max="6057" width="4.88671875" style="13" customWidth="1"/>
    <col min="6058" max="6058" width="4.33203125" style="13" customWidth="1"/>
    <col min="6059" max="6059" width="4.6640625" style="13" customWidth="1"/>
    <col min="6060" max="6060" width="14.88671875" style="13" customWidth="1"/>
    <col min="6061" max="6061" width="6.44140625" style="13" customWidth="1"/>
    <col min="6062" max="6062" width="15" style="13" customWidth="1"/>
    <col min="6063" max="6310" width="9.109375" style="13"/>
    <col min="6311" max="6311" width="4.44140625" style="13" customWidth="1"/>
    <col min="6312" max="6312" width="83" style="13" customWidth="1"/>
    <col min="6313" max="6313" width="4.88671875" style="13" customWidth="1"/>
    <col min="6314" max="6314" width="4.33203125" style="13" customWidth="1"/>
    <col min="6315" max="6315" width="4.6640625" style="13" customWidth="1"/>
    <col min="6316" max="6316" width="14.88671875" style="13" customWidth="1"/>
    <col min="6317" max="6317" width="6.44140625" style="13" customWidth="1"/>
    <col min="6318" max="6318" width="15" style="13" customWidth="1"/>
    <col min="6319" max="6566" width="9.109375" style="13"/>
    <col min="6567" max="6567" width="4.44140625" style="13" customWidth="1"/>
    <col min="6568" max="6568" width="83" style="13" customWidth="1"/>
    <col min="6569" max="6569" width="4.88671875" style="13" customWidth="1"/>
    <col min="6570" max="6570" width="4.33203125" style="13" customWidth="1"/>
    <col min="6571" max="6571" width="4.6640625" style="13" customWidth="1"/>
    <col min="6572" max="6572" width="14.88671875" style="13" customWidth="1"/>
    <col min="6573" max="6573" width="6.44140625" style="13" customWidth="1"/>
    <col min="6574" max="6574" width="15" style="13" customWidth="1"/>
    <col min="6575" max="6822" width="9.109375" style="13"/>
    <col min="6823" max="6823" width="4.44140625" style="13" customWidth="1"/>
    <col min="6824" max="6824" width="83" style="13" customWidth="1"/>
    <col min="6825" max="6825" width="4.88671875" style="13" customWidth="1"/>
    <col min="6826" max="6826" width="4.33203125" style="13" customWidth="1"/>
    <col min="6827" max="6827" width="4.6640625" style="13" customWidth="1"/>
    <col min="6828" max="6828" width="14.88671875" style="13" customWidth="1"/>
    <col min="6829" max="6829" width="6.44140625" style="13" customWidth="1"/>
    <col min="6830" max="6830" width="15" style="13" customWidth="1"/>
    <col min="6831" max="7078" width="9.109375" style="13"/>
    <col min="7079" max="7079" width="4.44140625" style="13" customWidth="1"/>
    <col min="7080" max="7080" width="83" style="13" customWidth="1"/>
    <col min="7081" max="7081" width="4.88671875" style="13" customWidth="1"/>
    <col min="7082" max="7082" width="4.33203125" style="13" customWidth="1"/>
    <col min="7083" max="7083" width="4.6640625" style="13" customWidth="1"/>
    <col min="7084" max="7084" width="14.88671875" style="13" customWidth="1"/>
    <col min="7085" max="7085" width="6.44140625" style="13" customWidth="1"/>
    <col min="7086" max="7086" width="15" style="13" customWidth="1"/>
    <col min="7087" max="7334" width="9.109375" style="13"/>
    <col min="7335" max="7335" width="4.44140625" style="13" customWidth="1"/>
    <col min="7336" max="7336" width="83" style="13" customWidth="1"/>
    <col min="7337" max="7337" width="4.88671875" style="13" customWidth="1"/>
    <col min="7338" max="7338" width="4.33203125" style="13" customWidth="1"/>
    <col min="7339" max="7339" width="4.6640625" style="13" customWidth="1"/>
    <col min="7340" max="7340" width="14.88671875" style="13" customWidth="1"/>
    <col min="7341" max="7341" width="6.44140625" style="13" customWidth="1"/>
    <col min="7342" max="7342" width="15" style="13" customWidth="1"/>
    <col min="7343" max="7590" width="9.109375" style="13"/>
    <col min="7591" max="7591" width="4.44140625" style="13" customWidth="1"/>
    <col min="7592" max="7592" width="83" style="13" customWidth="1"/>
    <col min="7593" max="7593" width="4.88671875" style="13" customWidth="1"/>
    <col min="7594" max="7594" width="4.33203125" style="13" customWidth="1"/>
    <col min="7595" max="7595" width="4.6640625" style="13" customWidth="1"/>
    <col min="7596" max="7596" width="14.88671875" style="13" customWidth="1"/>
    <col min="7597" max="7597" width="6.44140625" style="13" customWidth="1"/>
    <col min="7598" max="7598" width="15" style="13" customWidth="1"/>
    <col min="7599" max="7846" width="9.109375" style="13"/>
    <col min="7847" max="7847" width="4.44140625" style="13" customWidth="1"/>
    <col min="7848" max="7848" width="83" style="13" customWidth="1"/>
    <col min="7849" max="7849" width="4.88671875" style="13" customWidth="1"/>
    <col min="7850" max="7850" width="4.33203125" style="13" customWidth="1"/>
    <col min="7851" max="7851" width="4.6640625" style="13" customWidth="1"/>
    <col min="7852" max="7852" width="14.88671875" style="13" customWidth="1"/>
    <col min="7853" max="7853" width="6.44140625" style="13" customWidth="1"/>
    <col min="7854" max="7854" width="15" style="13" customWidth="1"/>
    <col min="7855" max="8102" width="9.109375" style="13"/>
    <col min="8103" max="8103" width="4.44140625" style="13" customWidth="1"/>
    <col min="8104" max="8104" width="83" style="13" customWidth="1"/>
    <col min="8105" max="8105" width="4.88671875" style="13" customWidth="1"/>
    <col min="8106" max="8106" width="4.33203125" style="13" customWidth="1"/>
    <col min="8107" max="8107" width="4.6640625" style="13" customWidth="1"/>
    <col min="8108" max="8108" width="14.88671875" style="13" customWidth="1"/>
    <col min="8109" max="8109" width="6.44140625" style="13" customWidth="1"/>
    <col min="8110" max="8110" width="15" style="13" customWidth="1"/>
    <col min="8111" max="8358" width="9.109375" style="13"/>
    <col min="8359" max="8359" width="4.44140625" style="13" customWidth="1"/>
    <col min="8360" max="8360" width="83" style="13" customWidth="1"/>
    <col min="8361" max="8361" width="4.88671875" style="13" customWidth="1"/>
    <col min="8362" max="8362" width="4.33203125" style="13" customWidth="1"/>
    <col min="8363" max="8363" width="4.6640625" style="13" customWidth="1"/>
    <col min="8364" max="8364" width="14.88671875" style="13" customWidth="1"/>
    <col min="8365" max="8365" width="6.44140625" style="13" customWidth="1"/>
    <col min="8366" max="8366" width="15" style="13" customWidth="1"/>
    <col min="8367" max="8614" width="9.109375" style="13"/>
    <col min="8615" max="8615" width="4.44140625" style="13" customWidth="1"/>
    <col min="8616" max="8616" width="83" style="13" customWidth="1"/>
    <col min="8617" max="8617" width="4.88671875" style="13" customWidth="1"/>
    <col min="8618" max="8618" width="4.33203125" style="13" customWidth="1"/>
    <col min="8619" max="8619" width="4.6640625" style="13" customWidth="1"/>
    <col min="8620" max="8620" width="14.88671875" style="13" customWidth="1"/>
    <col min="8621" max="8621" width="6.44140625" style="13" customWidth="1"/>
    <col min="8622" max="8622" width="15" style="13" customWidth="1"/>
    <col min="8623" max="8870" width="9.109375" style="13"/>
    <col min="8871" max="8871" width="4.44140625" style="13" customWidth="1"/>
    <col min="8872" max="8872" width="83" style="13" customWidth="1"/>
    <col min="8873" max="8873" width="4.88671875" style="13" customWidth="1"/>
    <col min="8874" max="8874" width="4.33203125" style="13" customWidth="1"/>
    <col min="8875" max="8875" width="4.6640625" style="13" customWidth="1"/>
    <col min="8876" max="8876" width="14.88671875" style="13" customWidth="1"/>
    <col min="8877" max="8877" width="6.44140625" style="13" customWidth="1"/>
    <col min="8878" max="8878" width="15" style="13" customWidth="1"/>
    <col min="8879" max="9126" width="9.109375" style="13"/>
    <col min="9127" max="9127" width="4.44140625" style="13" customWidth="1"/>
    <col min="9128" max="9128" width="83" style="13" customWidth="1"/>
    <col min="9129" max="9129" width="4.88671875" style="13" customWidth="1"/>
    <col min="9130" max="9130" width="4.33203125" style="13" customWidth="1"/>
    <col min="9131" max="9131" width="4.6640625" style="13" customWidth="1"/>
    <col min="9132" max="9132" width="14.88671875" style="13" customWidth="1"/>
    <col min="9133" max="9133" width="6.44140625" style="13" customWidth="1"/>
    <col min="9134" max="9134" width="15" style="13" customWidth="1"/>
    <col min="9135" max="9382" width="9.109375" style="13"/>
    <col min="9383" max="9383" width="4.44140625" style="13" customWidth="1"/>
    <col min="9384" max="9384" width="83" style="13" customWidth="1"/>
    <col min="9385" max="9385" width="4.88671875" style="13" customWidth="1"/>
    <col min="9386" max="9386" width="4.33203125" style="13" customWidth="1"/>
    <col min="9387" max="9387" width="4.6640625" style="13" customWidth="1"/>
    <col min="9388" max="9388" width="14.88671875" style="13" customWidth="1"/>
    <col min="9389" max="9389" width="6.44140625" style="13" customWidth="1"/>
    <col min="9390" max="9390" width="15" style="13" customWidth="1"/>
    <col min="9391" max="9638" width="9.109375" style="13"/>
    <col min="9639" max="9639" width="4.44140625" style="13" customWidth="1"/>
    <col min="9640" max="9640" width="83" style="13" customWidth="1"/>
    <col min="9641" max="9641" width="4.88671875" style="13" customWidth="1"/>
    <col min="9642" max="9642" width="4.33203125" style="13" customWidth="1"/>
    <col min="9643" max="9643" width="4.6640625" style="13" customWidth="1"/>
    <col min="9644" max="9644" width="14.88671875" style="13" customWidth="1"/>
    <col min="9645" max="9645" width="6.44140625" style="13" customWidth="1"/>
    <col min="9646" max="9646" width="15" style="13" customWidth="1"/>
    <col min="9647" max="9894" width="9.109375" style="13"/>
    <col min="9895" max="9895" width="4.44140625" style="13" customWidth="1"/>
    <col min="9896" max="9896" width="83" style="13" customWidth="1"/>
    <col min="9897" max="9897" width="4.88671875" style="13" customWidth="1"/>
    <col min="9898" max="9898" width="4.33203125" style="13" customWidth="1"/>
    <col min="9899" max="9899" width="4.6640625" style="13" customWidth="1"/>
    <col min="9900" max="9900" width="14.88671875" style="13" customWidth="1"/>
    <col min="9901" max="9901" width="6.44140625" style="13" customWidth="1"/>
    <col min="9902" max="9902" width="15" style="13" customWidth="1"/>
    <col min="9903" max="10150" width="9.109375" style="13"/>
    <col min="10151" max="10151" width="4.44140625" style="13" customWidth="1"/>
    <col min="10152" max="10152" width="83" style="13" customWidth="1"/>
    <col min="10153" max="10153" width="4.88671875" style="13" customWidth="1"/>
    <col min="10154" max="10154" width="4.33203125" style="13" customWidth="1"/>
    <col min="10155" max="10155" width="4.6640625" style="13" customWidth="1"/>
    <col min="10156" max="10156" width="14.88671875" style="13" customWidth="1"/>
    <col min="10157" max="10157" width="6.44140625" style="13" customWidth="1"/>
    <col min="10158" max="10158" width="15" style="13" customWidth="1"/>
    <col min="10159" max="10406" width="9.109375" style="13"/>
    <col min="10407" max="10407" width="4.44140625" style="13" customWidth="1"/>
    <col min="10408" max="10408" width="83" style="13" customWidth="1"/>
    <col min="10409" max="10409" width="4.88671875" style="13" customWidth="1"/>
    <col min="10410" max="10410" width="4.33203125" style="13" customWidth="1"/>
    <col min="10411" max="10411" width="4.6640625" style="13" customWidth="1"/>
    <col min="10412" max="10412" width="14.88671875" style="13" customWidth="1"/>
    <col min="10413" max="10413" width="6.44140625" style="13" customWidth="1"/>
    <col min="10414" max="10414" width="15" style="13" customWidth="1"/>
    <col min="10415" max="10662" width="9.109375" style="13"/>
    <col min="10663" max="10663" width="4.44140625" style="13" customWidth="1"/>
    <col min="10664" max="10664" width="83" style="13" customWidth="1"/>
    <col min="10665" max="10665" width="4.88671875" style="13" customWidth="1"/>
    <col min="10666" max="10666" width="4.33203125" style="13" customWidth="1"/>
    <col min="10667" max="10667" width="4.6640625" style="13" customWidth="1"/>
    <col min="10668" max="10668" width="14.88671875" style="13" customWidth="1"/>
    <col min="10669" max="10669" width="6.44140625" style="13" customWidth="1"/>
    <col min="10670" max="10670" width="15" style="13" customWidth="1"/>
    <col min="10671" max="10918" width="9.109375" style="13"/>
    <col min="10919" max="10919" width="4.44140625" style="13" customWidth="1"/>
    <col min="10920" max="10920" width="83" style="13" customWidth="1"/>
    <col min="10921" max="10921" width="4.88671875" style="13" customWidth="1"/>
    <col min="10922" max="10922" width="4.33203125" style="13" customWidth="1"/>
    <col min="10923" max="10923" width="4.6640625" style="13" customWidth="1"/>
    <col min="10924" max="10924" width="14.88671875" style="13" customWidth="1"/>
    <col min="10925" max="10925" width="6.44140625" style="13" customWidth="1"/>
    <col min="10926" max="10926" width="15" style="13" customWidth="1"/>
    <col min="10927" max="11174" width="9.109375" style="13"/>
    <col min="11175" max="11175" width="4.44140625" style="13" customWidth="1"/>
    <col min="11176" max="11176" width="83" style="13" customWidth="1"/>
    <col min="11177" max="11177" width="4.88671875" style="13" customWidth="1"/>
    <col min="11178" max="11178" width="4.33203125" style="13" customWidth="1"/>
    <col min="11179" max="11179" width="4.6640625" style="13" customWidth="1"/>
    <col min="11180" max="11180" width="14.88671875" style="13" customWidth="1"/>
    <col min="11181" max="11181" width="6.44140625" style="13" customWidth="1"/>
    <col min="11182" max="11182" width="15" style="13" customWidth="1"/>
    <col min="11183" max="11430" width="9.109375" style="13"/>
    <col min="11431" max="11431" width="4.44140625" style="13" customWidth="1"/>
    <col min="11432" max="11432" width="83" style="13" customWidth="1"/>
    <col min="11433" max="11433" width="4.88671875" style="13" customWidth="1"/>
    <col min="11434" max="11434" width="4.33203125" style="13" customWidth="1"/>
    <col min="11435" max="11435" width="4.6640625" style="13" customWidth="1"/>
    <col min="11436" max="11436" width="14.88671875" style="13" customWidth="1"/>
    <col min="11437" max="11437" width="6.44140625" style="13" customWidth="1"/>
    <col min="11438" max="11438" width="15" style="13" customWidth="1"/>
    <col min="11439" max="11686" width="9.109375" style="13"/>
    <col min="11687" max="11687" width="4.44140625" style="13" customWidth="1"/>
    <col min="11688" max="11688" width="83" style="13" customWidth="1"/>
    <col min="11689" max="11689" width="4.88671875" style="13" customWidth="1"/>
    <col min="11690" max="11690" width="4.33203125" style="13" customWidth="1"/>
    <col min="11691" max="11691" width="4.6640625" style="13" customWidth="1"/>
    <col min="11692" max="11692" width="14.88671875" style="13" customWidth="1"/>
    <col min="11693" max="11693" width="6.44140625" style="13" customWidth="1"/>
    <col min="11694" max="11694" width="15" style="13" customWidth="1"/>
    <col min="11695" max="11942" width="9.109375" style="13"/>
    <col min="11943" max="11943" width="4.44140625" style="13" customWidth="1"/>
    <col min="11944" max="11944" width="83" style="13" customWidth="1"/>
    <col min="11945" max="11945" width="4.88671875" style="13" customWidth="1"/>
    <col min="11946" max="11946" width="4.33203125" style="13" customWidth="1"/>
    <col min="11947" max="11947" width="4.6640625" style="13" customWidth="1"/>
    <col min="11948" max="11948" width="14.88671875" style="13" customWidth="1"/>
    <col min="11949" max="11949" width="6.44140625" style="13" customWidth="1"/>
    <col min="11950" max="11950" width="15" style="13" customWidth="1"/>
    <col min="11951" max="12198" width="9.109375" style="13"/>
    <col min="12199" max="12199" width="4.44140625" style="13" customWidth="1"/>
    <col min="12200" max="12200" width="83" style="13" customWidth="1"/>
    <col min="12201" max="12201" width="4.88671875" style="13" customWidth="1"/>
    <col min="12202" max="12202" width="4.33203125" style="13" customWidth="1"/>
    <col min="12203" max="12203" width="4.6640625" style="13" customWidth="1"/>
    <col min="12204" max="12204" width="14.88671875" style="13" customWidth="1"/>
    <col min="12205" max="12205" width="6.44140625" style="13" customWidth="1"/>
    <col min="12206" max="12206" width="15" style="13" customWidth="1"/>
    <col min="12207" max="12454" width="9.109375" style="13"/>
    <col min="12455" max="12455" width="4.44140625" style="13" customWidth="1"/>
    <col min="12456" max="12456" width="83" style="13" customWidth="1"/>
    <col min="12457" max="12457" width="4.88671875" style="13" customWidth="1"/>
    <col min="12458" max="12458" width="4.33203125" style="13" customWidth="1"/>
    <col min="12459" max="12459" width="4.6640625" style="13" customWidth="1"/>
    <col min="12460" max="12460" width="14.88671875" style="13" customWidth="1"/>
    <col min="12461" max="12461" width="6.44140625" style="13" customWidth="1"/>
    <col min="12462" max="12462" width="15" style="13" customWidth="1"/>
    <col min="12463" max="12710" width="9.109375" style="13"/>
    <col min="12711" max="12711" width="4.44140625" style="13" customWidth="1"/>
    <col min="12712" max="12712" width="83" style="13" customWidth="1"/>
    <col min="12713" max="12713" width="4.88671875" style="13" customWidth="1"/>
    <col min="12714" max="12714" width="4.33203125" style="13" customWidth="1"/>
    <col min="12715" max="12715" width="4.6640625" style="13" customWidth="1"/>
    <col min="12716" max="12716" width="14.88671875" style="13" customWidth="1"/>
    <col min="12717" max="12717" width="6.44140625" style="13" customWidth="1"/>
    <col min="12718" max="12718" width="15" style="13" customWidth="1"/>
    <col min="12719" max="12966" width="9.109375" style="13"/>
    <col min="12967" max="12967" width="4.44140625" style="13" customWidth="1"/>
    <col min="12968" max="12968" width="83" style="13" customWidth="1"/>
    <col min="12969" max="12969" width="4.88671875" style="13" customWidth="1"/>
    <col min="12970" max="12970" width="4.33203125" style="13" customWidth="1"/>
    <col min="12971" max="12971" width="4.6640625" style="13" customWidth="1"/>
    <col min="12972" max="12972" width="14.88671875" style="13" customWidth="1"/>
    <col min="12973" max="12973" width="6.44140625" style="13" customWidth="1"/>
    <col min="12974" max="12974" width="15" style="13" customWidth="1"/>
    <col min="12975" max="13222" width="9.109375" style="13"/>
    <col min="13223" max="13223" width="4.44140625" style="13" customWidth="1"/>
    <col min="13224" max="13224" width="83" style="13" customWidth="1"/>
    <col min="13225" max="13225" width="4.88671875" style="13" customWidth="1"/>
    <col min="13226" max="13226" width="4.33203125" style="13" customWidth="1"/>
    <col min="13227" max="13227" width="4.6640625" style="13" customWidth="1"/>
    <col min="13228" max="13228" width="14.88671875" style="13" customWidth="1"/>
    <col min="13229" max="13229" width="6.44140625" style="13" customWidth="1"/>
    <col min="13230" max="13230" width="15" style="13" customWidth="1"/>
    <col min="13231" max="13478" width="9.109375" style="13"/>
    <col min="13479" max="13479" width="4.44140625" style="13" customWidth="1"/>
    <col min="13480" max="13480" width="83" style="13" customWidth="1"/>
    <col min="13481" max="13481" width="4.88671875" style="13" customWidth="1"/>
    <col min="13482" max="13482" width="4.33203125" style="13" customWidth="1"/>
    <col min="13483" max="13483" width="4.6640625" style="13" customWidth="1"/>
    <col min="13484" max="13484" width="14.88671875" style="13" customWidth="1"/>
    <col min="13485" max="13485" width="6.44140625" style="13" customWidth="1"/>
    <col min="13486" max="13486" width="15" style="13" customWidth="1"/>
    <col min="13487" max="13734" width="9.109375" style="13"/>
    <col min="13735" max="13735" width="4.44140625" style="13" customWidth="1"/>
    <col min="13736" max="13736" width="83" style="13" customWidth="1"/>
    <col min="13737" max="13737" width="4.88671875" style="13" customWidth="1"/>
    <col min="13738" max="13738" width="4.33203125" style="13" customWidth="1"/>
    <col min="13739" max="13739" width="4.6640625" style="13" customWidth="1"/>
    <col min="13740" max="13740" width="14.88671875" style="13" customWidth="1"/>
    <col min="13741" max="13741" width="6.44140625" style="13" customWidth="1"/>
    <col min="13742" max="13742" width="15" style="13" customWidth="1"/>
    <col min="13743" max="13990" width="9.109375" style="13"/>
    <col min="13991" max="13991" width="4.44140625" style="13" customWidth="1"/>
    <col min="13992" max="13992" width="83" style="13" customWidth="1"/>
    <col min="13993" max="13993" width="4.88671875" style="13" customWidth="1"/>
    <col min="13994" max="13994" width="4.33203125" style="13" customWidth="1"/>
    <col min="13995" max="13995" width="4.6640625" style="13" customWidth="1"/>
    <col min="13996" max="13996" width="14.88671875" style="13" customWidth="1"/>
    <col min="13997" max="13997" width="6.44140625" style="13" customWidth="1"/>
    <col min="13998" max="13998" width="15" style="13" customWidth="1"/>
    <col min="13999" max="14246" width="9.109375" style="13"/>
    <col min="14247" max="14247" width="4.44140625" style="13" customWidth="1"/>
    <col min="14248" max="14248" width="83" style="13" customWidth="1"/>
    <col min="14249" max="14249" width="4.88671875" style="13" customWidth="1"/>
    <col min="14250" max="14250" width="4.33203125" style="13" customWidth="1"/>
    <col min="14251" max="14251" width="4.6640625" style="13" customWidth="1"/>
    <col min="14252" max="14252" width="14.88671875" style="13" customWidth="1"/>
    <col min="14253" max="14253" width="6.44140625" style="13" customWidth="1"/>
    <col min="14254" max="14254" width="15" style="13" customWidth="1"/>
    <col min="14255" max="14502" width="9.109375" style="13"/>
    <col min="14503" max="14503" width="4.44140625" style="13" customWidth="1"/>
    <col min="14504" max="14504" width="83" style="13" customWidth="1"/>
    <col min="14505" max="14505" width="4.88671875" style="13" customWidth="1"/>
    <col min="14506" max="14506" width="4.33203125" style="13" customWidth="1"/>
    <col min="14507" max="14507" width="4.6640625" style="13" customWidth="1"/>
    <col min="14508" max="14508" width="14.88671875" style="13" customWidth="1"/>
    <col min="14509" max="14509" width="6.44140625" style="13" customWidth="1"/>
    <col min="14510" max="14510" width="15" style="13" customWidth="1"/>
    <col min="14511" max="14758" width="9.109375" style="13"/>
    <col min="14759" max="14759" width="4.44140625" style="13" customWidth="1"/>
    <col min="14760" max="14760" width="83" style="13" customWidth="1"/>
    <col min="14761" max="14761" width="4.88671875" style="13" customWidth="1"/>
    <col min="14762" max="14762" width="4.33203125" style="13" customWidth="1"/>
    <col min="14763" max="14763" width="4.6640625" style="13" customWidth="1"/>
    <col min="14764" max="14764" width="14.88671875" style="13" customWidth="1"/>
    <col min="14765" max="14765" width="6.44140625" style="13" customWidth="1"/>
    <col min="14766" max="14766" width="15" style="13" customWidth="1"/>
    <col min="14767" max="15014" width="9.109375" style="13"/>
    <col min="15015" max="15015" width="4.44140625" style="13" customWidth="1"/>
    <col min="15016" max="15016" width="83" style="13" customWidth="1"/>
    <col min="15017" max="15017" width="4.88671875" style="13" customWidth="1"/>
    <col min="15018" max="15018" width="4.33203125" style="13" customWidth="1"/>
    <col min="15019" max="15019" width="4.6640625" style="13" customWidth="1"/>
    <col min="15020" max="15020" width="14.88671875" style="13" customWidth="1"/>
    <col min="15021" max="15021" width="6.44140625" style="13" customWidth="1"/>
    <col min="15022" max="15022" width="15" style="13" customWidth="1"/>
    <col min="15023" max="15270" width="9.109375" style="13"/>
    <col min="15271" max="15271" width="4.44140625" style="13" customWidth="1"/>
    <col min="15272" max="15272" width="83" style="13" customWidth="1"/>
    <col min="15273" max="15273" width="4.88671875" style="13" customWidth="1"/>
    <col min="15274" max="15274" width="4.33203125" style="13" customWidth="1"/>
    <col min="15275" max="15275" width="4.6640625" style="13" customWidth="1"/>
    <col min="15276" max="15276" width="14.88671875" style="13" customWidth="1"/>
    <col min="15277" max="15277" width="6.44140625" style="13" customWidth="1"/>
    <col min="15278" max="15278" width="15" style="13" customWidth="1"/>
    <col min="15279" max="15526" width="9.109375" style="13"/>
    <col min="15527" max="15527" width="4.44140625" style="13" customWidth="1"/>
    <col min="15528" max="15528" width="83" style="13" customWidth="1"/>
    <col min="15529" max="15529" width="4.88671875" style="13" customWidth="1"/>
    <col min="15530" max="15530" width="4.33203125" style="13" customWidth="1"/>
    <col min="15531" max="15531" width="4.6640625" style="13" customWidth="1"/>
    <col min="15532" max="15532" width="14.88671875" style="13" customWidth="1"/>
    <col min="15533" max="15533" width="6.44140625" style="13" customWidth="1"/>
    <col min="15534" max="15534" width="15" style="13" customWidth="1"/>
    <col min="15535" max="15782" width="9.109375" style="13"/>
    <col min="15783" max="15783" width="4.44140625" style="13" customWidth="1"/>
    <col min="15784" max="15784" width="83" style="13" customWidth="1"/>
    <col min="15785" max="15785" width="4.88671875" style="13" customWidth="1"/>
    <col min="15786" max="15786" width="4.33203125" style="13" customWidth="1"/>
    <col min="15787" max="15787" width="4.6640625" style="13" customWidth="1"/>
    <col min="15788" max="15788" width="14.88671875" style="13" customWidth="1"/>
    <col min="15789" max="15789" width="6.44140625" style="13" customWidth="1"/>
    <col min="15790" max="15790" width="15" style="13" customWidth="1"/>
    <col min="15791" max="16038" width="9.109375" style="13"/>
    <col min="16039" max="16039" width="4.44140625" style="13" customWidth="1"/>
    <col min="16040" max="16040" width="83" style="13" customWidth="1"/>
    <col min="16041" max="16041" width="4.88671875" style="13" customWidth="1"/>
    <col min="16042" max="16042" width="4.33203125" style="13" customWidth="1"/>
    <col min="16043" max="16043" width="4.6640625" style="13" customWidth="1"/>
    <col min="16044" max="16044" width="14.88671875" style="13" customWidth="1"/>
    <col min="16045" max="16045" width="6.44140625" style="13" customWidth="1"/>
    <col min="16046" max="16046" width="15" style="13" customWidth="1"/>
    <col min="16047" max="16296" width="9.109375" style="13"/>
    <col min="16297" max="16384" width="9.109375" style="13" customWidth="1"/>
  </cols>
  <sheetData>
    <row r="1" spans="1:10" ht="18" x14ac:dyDescent="0.35">
      <c r="A1" s="2"/>
      <c r="B1" s="2"/>
      <c r="C1" s="141"/>
      <c r="D1" s="141"/>
      <c r="F1" s="14"/>
      <c r="G1" s="14"/>
      <c r="H1" s="13"/>
      <c r="I1" s="59" t="s">
        <v>854</v>
      </c>
    </row>
    <row r="2" spans="1:10" ht="18" x14ac:dyDescent="0.35">
      <c r="A2" s="2"/>
      <c r="B2" s="2"/>
      <c r="C2" s="141"/>
      <c r="D2" s="141"/>
      <c r="F2" s="14"/>
      <c r="G2" s="14"/>
      <c r="H2" s="13"/>
      <c r="I2" s="59" t="s">
        <v>876</v>
      </c>
    </row>
    <row r="3" spans="1:10" ht="18" x14ac:dyDescent="0.35">
      <c r="A3" s="2"/>
      <c r="B3" s="2"/>
      <c r="C3" s="141"/>
      <c r="D3" s="141"/>
      <c r="F3" s="14"/>
      <c r="G3" s="14"/>
      <c r="H3" s="13"/>
      <c r="I3" s="59" t="s">
        <v>0</v>
      </c>
    </row>
    <row r="4" spans="1:10" ht="18" x14ac:dyDescent="0.35">
      <c r="A4" s="2"/>
      <c r="B4" s="2"/>
      <c r="C4" s="141"/>
      <c r="D4" s="141"/>
      <c r="F4" s="14"/>
      <c r="G4" s="14"/>
      <c r="H4" s="13"/>
      <c r="I4" s="59" t="s">
        <v>1</v>
      </c>
    </row>
    <row r="5" spans="1:10" ht="18" x14ac:dyDescent="0.35">
      <c r="A5" s="2"/>
      <c r="B5" s="2"/>
      <c r="C5" s="141"/>
      <c r="D5" s="141"/>
      <c r="F5" s="14"/>
      <c r="G5" s="14"/>
      <c r="H5" s="13"/>
      <c r="I5" s="59" t="s">
        <v>877</v>
      </c>
    </row>
    <row r="6" spans="1:10" ht="21.75" customHeight="1" x14ac:dyDescent="0.35">
      <c r="A6" s="2"/>
      <c r="B6" s="2"/>
      <c r="C6" s="141"/>
      <c r="D6" s="141"/>
      <c r="E6" s="14"/>
      <c r="F6" s="14"/>
      <c r="G6" s="14"/>
      <c r="H6" s="60"/>
    </row>
    <row r="7" spans="1:10" ht="18" x14ac:dyDescent="0.3">
      <c r="A7" s="184" t="s">
        <v>2</v>
      </c>
      <c r="B7" s="184"/>
      <c r="C7" s="184"/>
      <c r="D7" s="184"/>
      <c r="E7" s="184"/>
      <c r="F7" s="184"/>
      <c r="G7" s="184"/>
      <c r="H7" s="188"/>
      <c r="I7" s="188"/>
      <c r="J7" s="188"/>
    </row>
    <row r="8" spans="1:10" ht="18" x14ac:dyDescent="0.3">
      <c r="A8" s="186" t="s">
        <v>863</v>
      </c>
      <c r="B8" s="186"/>
      <c r="C8" s="186"/>
      <c r="D8" s="186"/>
      <c r="E8" s="186"/>
      <c r="F8" s="186"/>
      <c r="G8" s="186"/>
      <c r="H8" s="189"/>
      <c r="I8" s="189"/>
      <c r="J8" s="189"/>
    </row>
    <row r="9" spans="1:10" ht="16.5" customHeight="1" x14ac:dyDescent="0.3">
      <c r="A9" s="19"/>
      <c r="B9" s="19"/>
      <c r="C9" s="19"/>
      <c r="D9" s="19"/>
      <c r="E9" s="19"/>
      <c r="F9" s="19"/>
      <c r="G9" s="19"/>
      <c r="J9" s="122" t="s">
        <v>3</v>
      </c>
    </row>
    <row r="10" spans="1:10" x14ac:dyDescent="0.3">
      <c r="A10" s="195" t="s">
        <v>4</v>
      </c>
      <c r="B10" s="196" t="s">
        <v>5</v>
      </c>
      <c r="C10" s="196" t="s">
        <v>6</v>
      </c>
      <c r="D10" s="196"/>
      <c r="E10" s="196"/>
      <c r="F10" s="196"/>
      <c r="G10" s="196"/>
      <c r="H10" s="194" t="s">
        <v>746</v>
      </c>
      <c r="I10" s="194" t="s">
        <v>747</v>
      </c>
      <c r="J10" s="194" t="s">
        <v>864</v>
      </c>
    </row>
    <row r="11" spans="1:10" x14ac:dyDescent="0.3">
      <c r="A11" s="195"/>
      <c r="B11" s="196"/>
      <c r="C11" s="142" t="s">
        <v>7</v>
      </c>
      <c r="D11" s="142" t="s">
        <v>8</v>
      </c>
      <c r="E11" s="142" t="s">
        <v>9</v>
      </c>
      <c r="F11" s="142" t="s">
        <v>10</v>
      </c>
      <c r="G11" s="142" t="s">
        <v>11</v>
      </c>
      <c r="H11" s="194"/>
      <c r="I11" s="194"/>
      <c r="J11" s="194"/>
    </row>
    <row r="12" spans="1:10" x14ac:dyDescent="0.3">
      <c r="A12" s="22">
        <v>1</v>
      </c>
      <c r="B12" s="142">
        <v>2</v>
      </c>
      <c r="C12" s="142">
        <v>3</v>
      </c>
      <c r="D12" s="142">
        <v>4</v>
      </c>
      <c r="E12" s="142">
        <v>5</v>
      </c>
      <c r="F12" s="142">
        <v>6</v>
      </c>
      <c r="G12" s="142">
        <v>7</v>
      </c>
      <c r="H12" s="61">
        <v>8</v>
      </c>
      <c r="I12" s="61">
        <v>9</v>
      </c>
      <c r="J12" s="61">
        <v>10</v>
      </c>
    </row>
    <row r="13" spans="1:10" x14ac:dyDescent="0.3">
      <c r="A13" s="169"/>
      <c r="B13" s="170" t="s">
        <v>12</v>
      </c>
      <c r="C13" s="169"/>
      <c r="D13" s="169"/>
      <c r="E13" s="169"/>
      <c r="F13" s="169"/>
      <c r="G13" s="169"/>
      <c r="H13" s="171">
        <f>H14+H26+H493+H510+H522+H547+H774+H855+H951+H538+H986</f>
        <v>3336284.7</v>
      </c>
      <c r="I13" s="171">
        <f>I14+I26+I493+I510+I522+I547+I774+I855+I951+I538+I986</f>
        <v>3321369.3000000003</v>
      </c>
      <c r="J13" s="171">
        <f>J14+J26+J493+J510+J522+J547+J774+J855+J951+J538+J986</f>
        <v>3186897.5999999996</v>
      </c>
    </row>
    <row r="14" spans="1:10" x14ac:dyDescent="0.3">
      <c r="A14" s="26" t="s">
        <v>53</v>
      </c>
      <c r="B14" s="63" t="s">
        <v>54</v>
      </c>
      <c r="C14" s="30">
        <v>901</v>
      </c>
      <c r="D14" s="64"/>
      <c r="E14" s="64"/>
      <c r="F14" s="48"/>
      <c r="G14" s="49"/>
      <c r="H14" s="10">
        <f>H15</f>
        <v>4070.2</v>
      </c>
      <c r="I14" s="10">
        <f t="shared" ref="I14:J14" si="0">I15</f>
        <v>4070.2</v>
      </c>
      <c r="J14" s="10">
        <f t="shared" si="0"/>
        <v>4070.2</v>
      </c>
    </row>
    <row r="15" spans="1:10" x14ac:dyDescent="0.3">
      <c r="A15" s="65"/>
      <c r="B15" s="7" t="s">
        <v>55</v>
      </c>
      <c r="C15" s="32">
        <v>901</v>
      </c>
      <c r="D15" s="42">
        <v>1</v>
      </c>
      <c r="E15" s="42"/>
      <c r="F15" s="33"/>
      <c r="G15" s="34"/>
      <c r="H15" s="11">
        <f>H16</f>
        <v>4070.2</v>
      </c>
      <c r="I15" s="11">
        <f t="shared" ref="I15:J16" si="1">I16</f>
        <v>4070.2</v>
      </c>
      <c r="J15" s="11">
        <f t="shared" si="1"/>
        <v>4070.2</v>
      </c>
    </row>
    <row r="16" spans="1:10" ht="46.8" x14ac:dyDescent="0.3">
      <c r="A16" s="65"/>
      <c r="B16" s="7" t="s">
        <v>56</v>
      </c>
      <c r="C16" s="32">
        <v>901</v>
      </c>
      <c r="D16" s="42">
        <v>1</v>
      </c>
      <c r="E16" s="42">
        <v>3</v>
      </c>
      <c r="F16" s="33"/>
      <c r="G16" s="34"/>
      <c r="H16" s="11">
        <f>H17</f>
        <v>4070.2</v>
      </c>
      <c r="I16" s="11">
        <f t="shared" si="1"/>
        <v>4070.2</v>
      </c>
      <c r="J16" s="11">
        <f t="shared" si="1"/>
        <v>4070.2</v>
      </c>
    </row>
    <row r="17" spans="1:10" ht="31.2" x14ac:dyDescent="0.3">
      <c r="A17" s="65"/>
      <c r="B17" s="7" t="s">
        <v>57</v>
      </c>
      <c r="C17" s="32">
        <v>901</v>
      </c>
      <c r="D17" s="42">
        <v>1</v>
      </c>
      <c r="E17" s="42">
        <v>3</v>
      </c>
      <c r="F17" s="33" t="s">
        <v>58</v>
      </c>
      <c r="G17" s="34"/>
      <c r="H17" s="11">
        <f>H18+H21</f>
        <v>4070.2</v>
      </c>
      <c r="I17" s="11">
        <f>I18+I21</f>
        <v>4070.2</v>
      </c>
      <c r="J17" s="11">
        <f>J18+J21</f>
        <v>4070.2</v>
      </c>
    </row>
    <row r="18" spans="1:10" ht="31.2" x14ac:dyDescent="0.3">
      <c r="A18" s="65"/>
      <c r="B18" s="7" t="s">
        <v>59</v>
      </c>
      <c r="C18" s="32">
        <v>901</v>
      </c>
      <c r="D18" s="42">
        <v>1</v>
      </c>
      <c r="E18" s="42">
        <v>3</v>
      </c>
      <c r="F18" s="33" t="s">
        <v>60</v>
      </c>
      <c r="G18" s="34"/>
      <c r="H18" s="11">
        <f t="shared" ref="H18:J19" si="2">H19</f>
        <v>2194.5</v>
      </c>
      <c r="I18" s="11">
        <f t="shared" si="2"/>
        <v>2194.5</v>
      </c>
      <c r="J18" s="11">
        <f t="shared" si="2"/>
        <v>2194.5</v>
      </c>
    </row>
    <row r="19" spans="1:10" x14ac:dyDescent="0.3">
      <c r="A19" s="65"/>
      <c r="B19" s="7" t="s">
        <v>61</v>
      </c>
      <c r="C19" s="32">
        <v>901</v>
      </c>
      <c r="D19" s="42">
        <v>1</v>
      </c>
      <c r="E19" s="42">
        <v>3</v>
      </c>
      <c r="F19" s="33" t="s">
        <v>62</v>
      </c>
      <c r="G19" s="34"/>
      <c r="H19" s="11">
        <f t="shared" si="2"/>
        <v>2194.5</v>
      </c>
      <c r="I19" s="11">
        <f t="shared" si="2"/>
        <v>2194.5</v>
      </c>
      <c r="J19" s="11">
        <f t="shared" si="2"/>
        <v>2194.5</v>
      </c>
    </row>
    <row r="20" spans="1:10" ht="46.8" x14ac:dyDescent="0.3">
      <c r="A20" s="65"/>
      <c r="B20" s="7" t="s">
        <v>63</v>
      </c>
      <c r="C20" s="32">
        <v>901</v>
      </c>
      <c r="D20" s="42">
        <v>1</v>
      </c>
      <c r="E20" s="42">
        <v>3</v>
      </c>
      <c r="F20" s="33" t="s">
        <v>62</v>
      </c>
      <c r="G20" s="34">
        <v>100</v>
      </c>
      <c r="H20" s="11">
        <v>2194.5</v>
      </c>
      <c r="I20" s="11">
        <v>2194.5</v>
      </c>
      <c r="J20" s="11">
        <v>2194.5</v>
      </c>
    </row>
    <row r="21" spans="1:10" ht="31.2" x14ac:dyDescent="0.3">
      <c r="A21" s="65"/>
      <c r="B21" s="7" t="s">
        <v>64</v>
      </c>
      <c r="C21" s="32">
        <v>901</v>
      </c>
      <c r="D21" s="42">
        <v>1</v>
      </c>
      <c r="E21" s="42">
        <v>3</v>
      </c>
      <c r="F21" s="33" t="s">
        <v>65</v>
      </c>
      <c r="G21" s="34"/>
      <c r="H21" s="11">
        <f>H22</f>
        <v>1875.7</v>
      </c>
      <c r="I21" s="11">
        <f>I22</f>
        <v>1875.7</v>
      </c>
      <c r="J21" s="11">
        <f>J22</f>
        <v>1875.7</v>
      </c>
    </row>
    <row r="22" spans="1:10" x14ac:dyDescent="0.3">
      <c r="A22" s="65"/>
      <c r="B22" s="7" t="s">
        <v>61</v>
      </c>
      <c r="C22" s="32">
        <v>901</v>
      </c>
      <c r="D22" s="42">
        <v>1</v>
      </c>
      <c r="E22" s="42">
        <v>3</v>
      </c>
      <c r="F22" s="33" t="s">
        <v>66</v>
      </c>
      <c r="G22" s="34"/>
      <c r="H22" s="11">
        <f>H23+H24+H25</f>
        <v>1875.7</v>
      </c>
      <c r="I22" s="11">
        <f>I23+I24+I25</f>
        <v>1875.7</v>
      </c>
      <c r="J22" s="11">
        <f>J23+J24+J25</f>
        <v>1875.7</v>
      </c>
    </row>
    <row r="23" spans="1:10" ht="46.8" x14ac:dyDescent="0.3">
      <c r="A23" s="65"/>
      <c r="B23" s="7" t="s">
        <v>63</v>
      </c>
      <c r="C23" s="32">
        <v>901</v>
      </c>
      <c r="D23" s="42">
        <v>1</v>
      </c>
      <c r="E23" s="42">
        <v>3</v>
      </c>
      <c r="F23" s="33" t="s">
        <v>66</v>
      </c>
      <c r="G23" s="34">
        <v>100</v>
      </c>
      <c r="H23" s="11">
        <v>1790.7</v>
      </c>
      <c r="I23" s="11">
        <v>1790.7</v>
      </c>
      <c r="J23" s="11">
        <v>1790.7</v>
      </c>
    </row>
    <row r="24" spans="1:10" ht="31.2" x14ac:dyDescent="0.3">
      <c r="A24" s="65"/>
      <c r="B24" s="7" t="s">
        <v>21</v>
      </c>
      <c r="C24" s="32">
        <v>901</v>
      </c>
      <c r="D24" s="42">
        <v>1</v>
      </c>
      <c r="E24" s="42">
        <v>3</v>
      </c>
      <c r="F24" s="33" t="s">
        <v>66</v>
      </c>
      <c r="G24" s="34">
        <v>200</v>
      </c>
      <c r="H24" s="11">
        <v>85</v>
      </c>
      <c r="I24" s="11">
        <v>85</v>
      </c>
      <c r="J24" s="11">
        <v>85</v>
      </c>
    </row>
    <row r="25" spans="1:10" hidden="1" outlineLevel="1" x14ac:dyDescent="0.3">
      <c r="A25" s="24"/>
      <c r="B25" s="7" t="s">
        <v>67</v>
      </c>
      <c r="C25" s="32">
        <v>901</v>
      </c>
      <c r="D25" s="42">
        <v>1</v>
      </c>
      <c r="E25" s="42">
        <v>3</v>
      </c>
      <c r="F25" s="33" t="s">
        <v>66</v>
      </c>
      <c r="G25" s="34">
        <v>800</v>
      </c>
      <c r="H25" s="167">
        <v>0</v>
      </c>
      <c r="I25" s="167">
        <v>0</v>
      </c>
      <c r="J25" s="167">
        <v>0</v>
      </c>
    </row>
    <row r="26" spans="1:10" collapsed="1" x14ac:dyDescent="0.3">
      <c r="A26" s="26" t="s">
        <v>68</v>
      </c>
      <c r="B26" s="28" t="s">
        <v>69</v>
      </c>
      <c r="C26" s="30">
        <v>902</v>
      </c>
      <c r="D26" s="64"/>
      <c r="E26" s="64"/>
      <c r="F26" s="48"/>
      <c r="G26" s="49"/>
      <c r="H26" s="10">
        <f>H27+H147+H199+H263+H318+H365+H380+H433+H474+H373+H481+H468</f>
        <v>782057.1</v>
      </c>
      <c r="I26" s="10">
        <f>I27+I147+I199+I263+I318+I365+I380+I433+I474+I373+I481+I468</f>
        <v>617262</v>
      </c>
      <c r="J26" s="10">
        <f>J27+J147+J199+J263+J318+J365+J380+J433+J474+J373+J481+J468</f>
        <v>580695.20000000007</v>
      </c>
    </row>
    <row r="27" spans="1:10" x14ac:dyDescent="0.3">
      <c r="A27" s="65"/>
      <c r="B27" s="7" t="s">
        <v>55</v>
      </c>
      <c r="C27" s="32">
        <v>902</v>
      </c>
      <c r="D27" s="42">
        <v>1</v>
      </c>
      <c r="E27" s="42"/>
      <c r="F27" s="33"/>
      <c r="G27" s="34"/>
      <c r="H27" s="11">
        <f>H28+H33+H90+H85+H74+H79</f>
        <v>270062.5</v>
      </c>
      <c r="I27" s="11">
        <f>I28+I33+I90+I85+I74</f>
        <v>250941.9</v>
      </c>
      <c r="J27" s="11">
        <f>J28+J33+J90+J85+J74</f>
        <v>259099.30000000002</v>
      </c>
    </row>
    <row r="28" spans="1:10" ht="31.2" x14ac:dyDescent="0.3">
      <c r="A28" s="65"/>
      <c r="B28" s="7" t="s">
        <v>70</v>
      </c>
      <c r="C28" s="32">
        <v>902</v>
      </c>
      <c r="D28" s="42">
        <v>1</v>
      </c>
      <c r="E28" s="42">
        <v>2</v>
      </c>
      <c r="F28" s="33"/>
      <c r="G28" s="34"/>
      <c r="H28" s="11">
        <f>H29</f>
        <v>2311.6</v>
      </c>
      <c r="I28" s="11">
        <f t="shared" ref="I28:J31" si="3">I29</f>
        <v>2311.6</v>
      </c>
      <c r="J28" s="11">
        <f t="shared" si="3"/>
        <v>2311.6</v>
      </c>
    </row>
    <row r="29" spans="1:10" ht="31.2" x14ac:dyDescent="0.3">
      <c r="A29" s="65"/>
      <c r="B29" s="7" t="s">
        <v>71</v>
      </c>
      <c r="C29" s="32">
        <v>902</v>
      </c>
      <c r="D29" s="42">
        <v>1</v>
      </c>
      <c r="E29" s="42">
        <v>2</v>
      </c>
      <c r="F29" s="33" t="s">
        <v>72</v>
      </c>
      <c r="G29" s="34"/>
      <c r="H29" s="11">
        <f>H30</f>
        <v>2311.6</v>
      </c>
      <c r="I29" s="11">
        <f t="shared" si="3"/>
        <v>2311.6</v>
      </c>
      <c r="J29" s="11">
        <f t="shared" si="3"/>
        <v>2311.6</v>
      </c>
    </row>
    <row r="30" spans="1:10" x14ac:dyDescent="0.3">
      <c r="A30" s="65"/>
      <c r="B30" s="7" t="s">
        <v>73</v>
      </c>
      <c r="C30" s="32">
        <v>902</v>
      </c>
      <c r="D30" s="42">
        <v>1</v>
      </c>
      <c r="E30" s="42">
        <v>2</v>
      </c>
      <c r="F30" s="33" t="s">
        <v>74</v>
      </c>
      <c r="G30" s="34"/>
      <c r="H30" s="11">
        <f>H31</f>
        <v>2311.6</v>
      </c>
      <c r="I30" s="11">
        <f t="shared" si="3"/>
        <v>2311.6</v>
      </c>
      <c r="J30" s="11">
        <f t="shared" si="3"/>
        <v>2311.6</v>
      </c>
    </row>
    <row r="31" spans="1:10" x14ac:dyDescent="0.3">
      <c r="A31" s="65"/>
      <c r="B31" s="7" t="s">
        <v>61</v>
      </c>
      <c r="C31" s="32">
        <v>902</v>
      </c>
      <c r="D31" s="42">
        <v>1</v>
      </c>
      <c r="E31" s="42">
        <v>2</v>
      </c>
      <c r="F31" s="33" t="s">
        <v>75</v>
      </c>
      <c r="G31" s="34"/>
      <c r="H31" s="11">
        <f>H32</f>
        <v>2311.6</v>
      </c>
      <c r="I31" s="11">
        <f t="shared" si="3"/>
        <v>2311.6</v>
      </c>
      <c r="J31" s="11">
        <f t="shared" si="3"/>
        <v>2311.6</v>
      </c>
    </row>
    <row r="32" spans="1:10" ht="46.8" x14ac:dyDescent="0.3">
      <c r="A32" s="65"/>
      <c r="B32" s="7" t="s">
        <v>63</v>
      </c>
      <c r="C32" s="32">
        <v>902</v>
      </c>
      <c r="D32" s="42">
        <v>1</v>
      </c>
      <c r="E32" s="42">
        <v>2</v>
      </c>
      <c r="F32" s="33" t="s">
        <v>75</v>
      </c>
      <c r="G32" s="34">
        <v>100</v>
      </c>
      <c r="H32" s="11">
        <v>2311.6</v>
      </c>
      <c r="I32" s="11">
        <v>2311.6</v>
      </c>
      <c r="J32" s="11">
        <v>2311.6</v>
      </c>
    </row>
    <row r="33" spans="1:10" ht="46.8" x14ac:dyDescent="0.3">
      <c r="A33" s="65"/>
      <c r="B33" s="7" t="s">
        <v>76</v>
      </c>
      <c r="C33" s="32">
        <v>902</v>
      </c>
      <c r="D33" s="42">
        <v>1</v>
      </c>
      <c r="E33" s="42">
        <v>4</v>
      </c>
      <c r="F33" s="33"/>
      <c r="G33" s="34"/>
      <c r="H33" s="11">
        <f>H34+H47+H64+H58+H53</f>
        <v>129418.3</v>
      </c>
      <c r="I33" s="11">
        <f>I34+I47+I64+I58+I53</f>
        <v>130873.09999999999</v>
      </c>
      <c r="J33" s="11">
        <f t="shared" ref="J33" si="4">J34+J47+J64+J58+J53</f>
        <v>131172.20000000001</v>
      </c>
    </row>
    <row r="34" spans="1:10" x14ac:dyDescent="0.3">
      <c r="A34" s="65"/>
      <c r="B34" s="47" t="s">
        <v>14</v>
      </c>
      <c r="C34" s="32">
        <v>902</v>
      </c>
      <c r="D34" s="42">
        <v>1</v>
      </c>
      <c r="E34" s="42">
        <v>4</v>
      </c>
      <c r="F34" s="33" t="s">
        <v>15</v>
      </c>
      <c r="G34" s="34"/>
      <c r="H34" s="11">
        <f>H35</f>
        <v>15217.000000000002</v>
      </c>
      <c r="I34" s="11">
        <f>I35</f>
        <v>15626.4</v>
      </c>
      <c r="J34" s="11">
        <f>J35</f>
        <v>15626.4</v>
      </c>
    </row>
    <row r="35" spans="1:10" ht="31.2" x14ac:dyDescent="0.3">
      <c r="A35" s="65"/>
      <c r="B35" s="7" t="s">
        <v>16</v>
      </c>
      <c r="C35" s="32">
        <v>902</v>
      </c>
      <c r="D35" s="42">
        <v>1</v>
      </c>
      <c r="E35" s="42">
        <v>4</v>
      </c>
      <c r="F35" s="33" t="s">
        <v>17</v>
      </c>
      <c r="G35" s="34"/>
      <c r="H35" s="11">
        <f>H36+H43</f>
        <v>15217.000000000002</v>
      </c>
      <c r="I35" s="11">
        <f>I36+I43</f>
        <v>15626.4</v>
      </c>
      <c r="J35" s="11">
        <f>J36+J43</f>
        <v>15626.4</v>
      </c>
    </row>
    <row r="36" spans="1:10" ht="31.2" x14ac:dyDescent="0.3">
      <c r="A36" s="65"/>
      <c r="B36" s="8" t="s">
        <v>77</v>
      </c>
      <c r="C36" s="32">
        <v>902</v>
      </c>
      <c r="D36" s="42">
        <v>1</v>
      </c>
      <c r="E36" s="42">
        <v>4</v>
      </c>
      <c r="F36" s="33" t="s">
        <v>78</v>
      </c>
      <c r="G36" s="34"/>
      <c r="H36" s="11">
        <f>H37+H40</f>
        <v>11257.400000000001</v>
      </c>
      <c r="I36" s="11">
        <f>I37+I40</f>
        <v>11558.8</v>
      </c>
      <c r="J36" s="11">
        <f>J37+J40</f>
        <v>11558.8</v>
      </c>
    </row>
    <row r="37" spans="1:10" ht="46.8" x14ac:dyDescent="0.3">
      <c r="A37" s="65"/>
      <c r="B37" s="7" t="s">
        <v>80</v>
      </c>
      <c r="C37" s="32">
        <v>902</v>
      </c>
      <c r="D37" s="42">
        <v>1</v>
      </c>
      <c r="E37" s="42">
        <v>4</v>
      </c>
      <c r="F37" s="33" t="s">
        <v>805</v>
      </c>
      <c r="G37" s="34"/>
      <c r="H37" s="11">
        <f>H38+H39</f>
        <v>730</v>
      </c>
      <c r="I37" s="11">
        <f>I38+I39</f>
        <v>749.30000000000007</v>
      </c>
      <c r="J37" s="11">
        <f>J38+J39</f>
        <v>749.30000000000007</v>
      </c>
    </row>
    <row r="38" spans="1:10" ht="46.8" x14ac:dyDescent="0.3">
      <c r="A38" s="65"/>
      <c r="B38" s="7" t="s">
        <v>63</v>
      </c>
      <c r="C38" s="32">
        <v>902</v>
      </c>
      <c r="D38" s="42">
        <v>1</v>
      </c>
      <c r="E38" s="42">
        <v>4</v>
      </c>
      <c r="F38" s="33" t="s">
        <v>805</v>
      </c>
      <c r="G38" s="34">
        <v>100</v>
      </c>
      <c r="H38" s="11">
        <v>714.9</v>
      </c>
      <c r="I38" s="11">
        <v>734.2</v>
      </c>
      <c r="J38" s="11">
        <v>734.2</v>
      </c>
    </row>
    <row r="39" spans="1:10" ht="31.2" x14ac:dyDescent="0.3">
      <c r="A39" s="65"/>
      <c r="B39" s="7" t="s">
        <v>21</v>
      </c>
      <c r="C39" s="32">
        <v>902</v>
      </c>
      <c r="D39" s="42">
        <v>1</v>
      </c>
      <c r="E39" s="42">
        <v>4</v>
      </c>
      <c r="F39" s="33" t="s">
        <v>805</v>
      </c>
      <c r="G39" s="34">
        <v>200</v>
      </c>
      <c r="H39" s="11">
        <v>15.1</v>
      </c>
      <c r="I39" s="11">
        <v>15.1</v>
      </c>
      <c r="J39" s="11">
        <v>15.1</v>
      </c>
    </row>
    <row r="40" spans="1:10" ht="46.8" x14ac:dyDescent="0.3">
      <c r="A40" s="65"/>
      <c r="B40" s="7" t="s">
        <v>79</v>
      </c>
      <c r="C40" s="32">
        <v>902</v>
      </c>
      <c r="D40" s="42">
        <v>1</v>
      </c>
      <c r="E40" s="42">
        <v>4</v>
      </c>
      <c r="F40" s="33" t="s">
        <v>806</v>
      </c>
      <c r="G40" s="34"/>
      <c r="H40" s="11">
        <f>H41+H42</f>
        <v>10527.400000000001</v>
      </c>
      <c r="I40" s="11">
        <f>I41+I42</f>
        <v>10809.5</v>
      </c>
      <c r="J40" s="11">
        <f>J41+J42</f>
        <v>10809.5</v>
      </c>
    </row>
    <row r="41" spans="1:10" ht="46.8" x14ac:dyDescent="0.3">
      <c r="A41" s="65"/>
      <c r="B41" s="7" t="s">
        <v>63</v>
      </c>
      <c r="C41" s="32">
        <v>902</v>
      </c>
      <c r="D41" s="42">
        <v>1</v>
      </c>
      <c r="E41" s="42">
        <v>4</v>
      </c>
      <c r="F41" s="33" t="s">
        <v>806</v>
      </c>
      <c r="G41" s="34">
        <v>100</v>
      </c>
      <c r="H41" s="11">
        <v>9474.2000000000007</v>
      </c>
      <c r="I41" s="11">
        <v>9756.2999999999993</v>
      </c>
      <c r="J41" s="11">
        <v>9756.2999999999993</v>
      </c>
    </row>
    <row r="42" spans="1:10" ht="31.2" x14ac:dyDescent="0.3">
      <c r="A42" s="65"/>
      <c r="B42" s="7" t="s">
        <v>21</v>
      </c>
      <c r="C42" s="32">
        <v>902</v>
      </c>
      <c r="D42" s="42">
        <v>1</v>
      </c>
      <c r="E42" s="42">
        <v>4</v>
      </c>
      <c r="F42" s="33" t="s">
        <v>806</v>
      </c>
      <c r="G42" s="34">
        <v>200</v>
      </c>
      <c r="H42" s="11">
        <v>1053.2</v>
      </c>
      <c r="I42" s="11">
        <v>1053.2</v>
      </c>
      <c r="J42" s="11">
        <v>1053.2</v>
      </c>
    </row>
    <row r="43" spans="1:10" x14ac:dyDescent="0.3">
      <c r="A43" s="65"/>
      <c r="B43" s="7" t="s">
        <v>81</v>
      </c>
      <c r="C43" s="32">
        <v>902</v>
      </c>
      <c r="D43" s="42">
        <v>1</v>
      </c>
      <c r="E43" s="42">
        <v>4</v>
      </c>
      <c r="F43" s="33" t="s">
        <v>82</v>
      </c>
      <c r="G43" s="34"/>
      <c r="H43" s="11">
        <f>H44</f>
        <v>3959.6</v>
      </c>
      <c r="I43" s="11">
        <f>I44</f>
        <v>4067.6</v>
      </c>
      <c r="J43" s="11">
        <f>J44</f>
        <v>4067.6</v>
      </c>
    </row>
    <row r="44" spans="1:10" ht="46.8" x14ac:dyDescent="0.3">
      <c r="A44" s="65"/>
      <c r="B44" s="7" t="s">
        <v>83</v>
      </c>
      <c r="C44" s="32">
        <v>902</v>
      </c>
      <c r="D44" s="42">
        <v>1</v>
      </c>
      <c r="E44" s="42">
        <v>4</v>
      </c>
      <c r="F44" s="33" t="s">
        <v>807</v>
      </c>
      <c r="G44" s="34"/>
      <c r="H44" s="11">
        <f>H45+H46</f>
        <v>3959.6</v>
      </c>
      <c r="I44" s="11">
        <f>I45+I46</f>
        <v>4067.6</v>
      </c>
      <c r="J44" s="11">
        <f>J45+J46</f>
        <v>4067.6</v>
      </c>
    </row>
    <row r="45" spans="1:10" ht="46.8" x14ac:dyDescent="0.3">
      <c r="A45" s="65"/>
      <c r="B45" s="7" t="s">
        <v>63</v>
      </c>
      <c r="C45" s="32">
        <v>902</v>
      </c>
      <c r="D45" s="42">
        <v>1</v>
      </c>
      <c r="E45" s="42">
        <v>4</v>
      </c>
      <c r="F45" s="33" t="s">
        <v>807</v>
      </c>
      <c r="G45" s="34">
        <v>100</v>
      </c>
      <c r="H45" s="11">
        <v>3635.5</v>
      </c>
      <c r="I45" s="11">
        <v>3743.5</v>
      </c>
      <c r="J45" s="11">
        <v>3743.5</v>
      </c>
    </row>
    <row r="46" spans="1:10" ht="31.2" x14ac:dyDescent="0.3">
      <c r="A46" s="65"/>
      <c r="B46" s="7" t="s">
        <v>21</v>
      </c>
      <c r="C46" s="32">
        <v>902</v>
      </c>
      <c r="D46" s="42">
        <v>1</v>
      </c>
      <c r="E46" s="42">
        <v>4</v>
      </c>
      <c r="F46" s="33" t="s">
        <v>807</v>
      </c>
      <c r="G46" s="34">
        <v>200</v>
      </c>
      <c r="H46" s="11">
        <v>324.10000000000002</v>
      </c>
      <c r="I46" s="11">
        <v>324.10000000000002</v>
      </c>
      <c r="J46" s="11">
        <v>324.10000000000002</v>
      </c>
    </row>
    <row r="47" spans="1:10" x14ac:dyDescent="0.3">
      <c r="A47" s="65"/>
      <c r="B47" s="7" t="s">
        <v>28</v>
      </c>
      <c r="C47" s="32">
        <v>902</v>
      </c>
      <c r="D47" s="42">
        <v>1</v>
      </c>
      <c r="E47" s="42">
        <v>4</v>
      </c>
      <c r="F47" s="33" t="s">
        <v>29</v>
      </c>
      <c r="G47" s="34"/>
      <c r="H47" s="11">
        <f>H48</f>
        <v>992.6</v>
      </c>
      <c r="I47" s="11">
        <f t="shared" ref="I47:J49" si="5">I48</f>
        <v>1017.2</v>
      </c>
      <c r="J47" s="11">
        <f t="shared" si="5"/>
        <v>1017.2</v>
      </c>
    </row>
    <row r="48" spans="1:10" x14ac:dyDescent="0.3">
      <c r="A48" s="65"/>
      <c r="B48" s="7" t="s">
        <v>30</v>
      </c>
      <c r="C48" s="32">
        <v>902</v>
      </c>
      <c r="D48" s="42">
        <v>1</v>
      </c>
      <c r="E48" s="42">
        <v>4</v>
      </c>
      <c r="F48" s="33" t="s">
        <v>31</v>
      </c>
      <c r="G48" s="34"/>
      <c r="H48" s="11">
        <f>H49</f>
        <v>992.6</v>
      </c>
      <c r="I48" s="11">
        <f t="shared" si="5"/>
        <v>1017.2</v>
      </c>
      <c r="J48" s="11">
        <f t="shared" si="5"/>
        <v>1017.2</v>
      </c>
    </row>
    <row r="49" spans="1:10" ht="31.2" x14ac:dyDescent="0.3">
      <c r="A49" s="65"/>
      <c r="B49" s="7" t="s">
        <v>32</v>
      </c>
      <c r="C49" s="32">
        <v>902</v>
      </c>
      <c r="D49" s="42">
        <v>1</v>
      </c>
      <c r="E49" s="42">
        <v>4</v>
      </c>
      <c r="F49" s="33" t="s">
        <v>33</v>
      </c>
      <c r="G49" s="34"/>
      <c r="H49" s="11">
        <f>H50</f>
        <v>992.6</v>
      </c>
      <c r="I49" s="11">
        <f t="shared" si="5"/>
        <v>1017.2</v>
      </c>
      <c r="J49" s="11">
        <f t="shared" si="5"/>
        <v>1017.2</v>
      </c>
    </row>
    <row r="50" spans="1:10" ht="140.4" x14ac:dyDescent="0.3">
      <c r="A50" s="65"/>
      <c r="B50" s="7" t="s">
        <v>809</v>
      </c>
      <c r="C50" s="32">
        <v>902</v>
      </c>
      <c r="D50" s="42">
        <v>1</v>
      </c>
      <c r="E50" s="42">
        <v>4</v>
      </c>
      <c r="F50" s="33" t="s">
        <v>808</v>
      </c>
      <c r="G50" s="34"/>
      <c r="H50" s="11">
        <f>H51+H52</f>
        <v>992.6</v>
      </c>
      <c r="I50" s="11">
        <f>I51+I52</f>
        <v>1017.2</v>
      </c>
      <c r="J50" s="11">
        <f>J51+J52</f>
        <v>1017.2</v>
      </c>
    </row>
    <row r="51" spans="1:10" ht="46.8" x14ac:dyDescent="0.3">
      <c r="A51" s="65"/>
      <c r="B51" s="7" t="s">
        <v>63</v>
      </c>
      <c r="C51" s="32">
        <v>902</v>
      </c>
      <c r="D51" s="42">
        <v>1</v>
      </c>
      <c r="E51" s="42">
        <v>4</v>
      </c>
      <c r="F51" s="33" t="s">
        <v>808</v>
      </c>
      <c r="G51" s="34">
        <v>100</v>
      </c>
      <c r="H51" s="11">
        <v>961.4</v>
      </c>
      <c r="I51" s="11">
        <v>986</v>
      </c>
      <c r="J51" s="11">
        <v>986</v>
      </c>
    </row>
    <row r="52" spans="1:10" ht="31.2" x14ac:dyDescent="0.3">
      <c r="A52" s="65"/>
      <c r="B52" s="7" t="s">
        <v>21</v>
      </c>
      <c r="C52" s="32">
        <v>902</v>
      </c>
      <c r="D52" s="42">
        <v>1</v>
      </c>
      <c r="E52" s="42">
        <v>4</v>
      </c>
      <c r="F52" s="33" t="s">
        <v>808</v>
      </c>
      <c r="G52" s="34">
        <v>200</v>
      </c>
      <c r="H52" s="11">
        <v>31.2</v>
      </c>
      <c r="I52" s="11">
        <v>31.2</v>
      </c>
      <c r="J52" s="11">
        <v>31.2</v>
      </c>
    </row>
    <row r="53" spans="1:10" ht="31.2" hidden="1" outlineLevel="1" x14ac:dyDescent="0.3">
      <c r="A53" s="65"/>
      <c r="B53" s="7" t="s">
        <v>789</v>
      </c>
      <c r="C53" s="32">
        <v>902</v>
      </c>
      <c r="D53" s="42">
        <v>1</v>
      </c>
      <c r="E53" s="42">
        <v>4</v>
      </c>
      <c r="F53" s="33" t="s">
        <v>214</v>
      </c>
      <c r="G53" s="34"/>
      <c r="H53" s="167">
        <f t="shared" ref="H53:J56" si="6">H54</f>
        <v>0</v>
      </c>
      <c r="I53" s="167">
        <f t="shared" si="6"/>
        <v>0</v>
      </c>
      <c r="J53" s="167">
        <f t="shared" si="6"/>
        <v>0</v>
      </c>
    </row>
    <row r="54" spans="1:10" ht="46.8" hidden="1" outlineLevel="1" x14ac:dyDescent="0.3">
      <c r="A54" s="65"/>
      <c r="B54" s="7" t="s">
        <v>790</v>
      </c>
      <c r="C54" s="32">
        <v>902</v>
      </c>
      <c r="D54" s="42">
        <v>1</v>
      </c>
      <c r="E54" s="42">
        <v>4</v>
      </c>
      <c r="F54" s="33" t="s">
        <v>216</v>
      </c>
      <c r="G54" s="34"/>
      <c r="H54" s="167">
        <f t="shared" si="6"/>
        <v>0</v>
      </c>
      <c r="I54" s="167">
        <f t="shared" si="6"/>
        <v>0</v>
      </c>
      <c r="J54" s="167">
        <f t="shared" si="6"/>
        <v>0</v>
      </c>
    </row>
    <row r="55" spans="1:10" ht="46.8" hidden="1" outlineLevel="1" x14ac:dyDescent="0.3">
      <c r="A55" s="65"/>
      <c r="B55" s="7" t="s">
        <v>791</v>
      </c>
      <c r="C55" s="32">
        <v>902</v>
      </c>
      <c r="D55" s="42">
        <v>1</v>
      </c>
      <c r="E55" s="42">
        <v>4</v>
      </c>
      <c r="F55" s="33" t="s">
        <v>218</v>
      </c>
      <c r="G55" s="34"/>
      <c r="H55" s="167">
        <f t="shared" si="6"/>
        <v>0</v>
      </c>
      <c r="I55" s="167">
        <f t="shared" si="6"/>
        <v>0</v>
      </c>
      <c r="J55" s="167">
        <f t="shared" si="6"/>
        <v>0</v>
      </c>
    </row>
    <row r="56" spans="1:10" hidden="1" outlineLevel="1" x14ac:dyDescent="0.3">
      <c r="A56" s="65"/>
      <c r="B56" s="7" t="s">
        <v>219</v>
      </c>
      <c r="C56" s="32">
        <v>902</v>
      </c>
      <c r="D56" s="42">
        <v>1</v>
      </c>
      <c r="E56" s="42">
        <v>4</v>
      </c>
      <c r="F56" s="33" t="s">
        <v>220</v>
      </c>
      <c r="G56" s="34"/>
      <c r="H56" s="167">
        <f t="shared" si="6"/>
        <v>0</v>
      </c>
      <c r="I56" s="167">
        <f t="shared" si="6"/>
        <v>0</v>
      </c>
      <c r="J56" s="167">
        <f t="shared" si="6"/>
        <v>0</v>
      </c>
    </row>
    <row r="57" spans="1:10" ht="31.2" hidden="1" outlineLevel="1" x14ac:dyDescent="0.3">
      <c r="A57" s="65"/>
      <c r="B57" s="7" t="s">
        <v>21</v>
      </c>
      <c r="C57" s="32">
        <v>902</v>
      </c>
      <c r="D57" s="42">
        <v>1</v>
      </c>
      <c r="E57" s="42">
        <v>4</v>
      </c>
      <c r="F57" s="33" t="s">
        <v>220</v>
      </c>
      <c r="G57" s="34">
        <v>200</v>
      </c>
      <c r="H57" s="167">
        <v>0</v>
      </c>
      <c r="I57" s="167">
        <v>0</v>
      </c>
      <c r="J57" s="167">
        <v>0</v>
      </c>
    </row>
    <row r="58" spans="1:10" collapsed="1" x14ac:dyDescent="0.3">
      <c r="A58" s="65"/>
      <c r="B58" s="7" t="s">
        <v>84</v>
      </c>
      <c r="C58" s="32">
        <v>902</v>
      </c>
      <c r="D58" s="42">
        <v>1</v>
      </c>
      <c r="E58" s="42">
        <v>4</v>
      </c>
      <c r="F58" s="33" t="s">
        <v>85</v>
      </c>
      <c r="G58" s="34"/>
      <c r="H58" s="11">
        <f>H59</f>
        <v>1447.1999999999998</v>
      </c>
      <c r="I58" s="11">
        <f t="shared" ref="I58:J60" si="7">I59</f>
        <v>1447.1999999999998</v>
      </c>
      <c r="J58" s="11">
        <f t="shared" si="7"/>
        <v>1447.1999999999998</v>
      </c>
    </row>
    <row r="59" spans="1:10" x14ac:dyDescent="0.3">
      <c r="A59" s="65"/>
      <c r="B59" s="7" t="s">
        <v>86</v>
      </c>
      <c r="C59" s="32">
        <v>902</v>
      </c>
      <c r="D59" s="42">
        <v>1</v>
      </c>
      <c r="E59" s="42">
        <v>4</v>
      </c>
      <c r="F59" s="33" t="s">
        <v>87</v>
      </c>
      <c r="G59" s="34"/>
      <c r="H59" s="11">
        <f>H60</f>
        <v>1447.1999999999998</v>
      </c>
      <c r="I59" s="11">
        <f t="shared" si="7"/>
        <v>1447.1999999999998</v>
      </c>
      <c r="J59" s="11">
        <f t="shared" si="7"/>
        <v>1447.1999999999998</v>
      </c>
    </row>
    <row r="60" spans="1:10" ht="31.2" x14ac:dyDescent="0.3">
      <c r="A60" s="65"/>
      <c r="B60" s="7" t="s">
        <v>88</v>
      </c>
      <c r="C60" s="32">
        <v>902</v>
      </c>
      <c r="D60" s="42">
        <v>1</v>
      </c>
      <c r="E60" s="42">
        <v>4</v>
      </c>
      <c r="F60" s="33" t="s">
        <v>89</v>
      </c>
      <c r="G60" s="34"/>
      <c r="H60" s="11">
        <f>H61</f>
        <v>1447.1999999999998</v>
      </c>
      <c r="I60" s="11">
        <f t="shared" si="7"/>
        <v>1447.1999999999998</v>
      </c>
      <c r="J60" s="11">
        <f t="shared" si="7"/>
        <v>1447.1999999999998</v>
      </c>
    </row>
    <row r="61" spans="1:10" ht="31.2" x14ac:dyDescent="0.3">
      <c r="A61" s="65"/>
      <c r="B61" s="7" t="s">
        <v>786</v>
      </c>
      <c r="C61" s="32">
        <v>902</v>
      </c>
      <c r="D61" s="42">
        <v>1</v>
      </c>
      <c r="E61" s="42">
        <v>4</v>
      </c>
      <c r="F61" s="33" t="s">
        <v>90</v>
      </c>
      <c r="G61" s="34"/>
      <c r="H61" s="11">
        <f>H62+H63</f>
        <v>1447.1999999999998</v>
      </c>
      <c r="I61" s="11">
        <f>I62+I63</f>
        <v>1447.1999999999998</v>
      </c>
      <c r="J61" s="11">
        <f>J62+J63</f>
        <v>1447.1999999999998</v>
      </c>
    </row>
    <row r="62" spans="1:10" ht="46.8" x14ac:dyDescent="0.3">
      <c r="A62" s="65"/>
      <c r="B62" s="7" t="s">
        <v>63</v>
      </c>
      <c r="C62" s="32">
        <v>902</v>
      </c>
      <c r="D62" s="42">
        <v>1</v>
      </c>
      <c r="E62" s="42">
        <v>4</v>
      </c>
      <c r="F62" s="33" t="s">
        <v>90</v>
      </c>
      <c r="G62" s="34">
        <v>100</v>
      </c>
      <c r="H62" s="11">
        <v>1414.1</v>
      </c>
      <c r="I62" s="11">
        <v>1414.1</v>
      </c>
      <c r="J62" s="11">
        <v>1414.1</v>
      </c>
    </row>
    <row r="63" spans="1:10" ht="31.2" x14ac:dyDescent="0.3">
      <c r="A63" s="65"/>
      <c r="B63" s="7" t="s">
        <v>21</v>
      </c>
      <c r="C63" s="32">
        <v>902</v>
      </c>
      <c r="D63" s="42">
        <v>1</v>
      </c>
      <c r="E63" s="42">
        <v>4</v>
      </c>
      <c r="F63" s="33" t="s">
        <v>90</v>
      </c>
      <c r="G63" s="34">
        <v>200</v>
      </c>
      <c r="H63" s="11">
        <v>33.1</v>
      </c>
      <c r="I63" s="11">
        <v>33.1</v>
      </c>
      <c r="J63" s="11">
        <v>33.1</v>
      </c>
    </row>
    <row r="64" spans="1:10" x14ac:dyDescent="0.3">
      <c r="A64" s="65"/>
      <c r="B64" s="7" t="s">
        <v>91</v>
      </c>
      <c r="C64" s="32">
        <v>902</v>
      </c>
      <c r="D64" s="42">
        <v>1</v>
      </c>
      <c r="E64" s="42">
        <v>4</v>
      </c>
      <c r="F64" s="33" t="s">
        <v>92</v>
      </c>
      <c r="G64" s="34"/>
      <c r="H64" s="11">
        <f>H65+H70</f>
        <v>111761.5</v>
      </c>
      <c r="I64" s="11">
        <f>I65+I70</f>
        <v>112782.3</v>
      </c>
      <c r="J64" s="11">
        <f>J65+J70</f>
        <v>113081.40000000001</v>
      </c>
    </row>
    <row r="65" spans="1:10" x14ac:dyDescent="0.3">
      <c r="A65" s="65"/>
      <c r="B65" s="7" t="s">
        <v>93</v>
      </c>
      <c r="C65" s="32">
        <v>902</v>
      </c>
      <c r="D65" s="42">
        <v>1</v>
      </c>
      <c r="E65" s="42">
        <v>4</v>
      </c>
      <c r="F65" s="33" t="s">
        <v>94</v>
      </c>
      <c r="G65" s="34"/>
      <c r="H65" s="11">
        <f>H66</f>
        <v>111031.7</v>
      </c>
      <c r="I65" s="11">
        <f>I66</f>
        <v>112033.2</v>
      </c>
      <c r="J65" s="11">
        <f>J66</f>
        <v>112332.3</v>
      </c>
    </row>
    <row r="66" spans="1:10" x14ac:dyDescent="0.3">
      <c r="A66" s="65"/>
      <c r="B66" s="7" t="s">
        <v>61</v>
      </c>
      <c r="C66" s="32">
        <v>902</v>
      </c>
      <c r="D66" s="42">
        <v>1</v>
      </c>
      <c r="E66" s="42">
        <v>4</v>
      </c>
      <c r="F66" s="33" t="s">
        <v>95</v>
      </c>
      <c r="G66" s="34"/>
      <c r="H66" s="11">
        <f>H67+H68+H69</f>
        <v>111031.7</v>
      </c>
      <c r="I66" s="11">
        <f>I67+I68+I69</f>
        <v>112033.2</v>
      </c>
      <c r="J66" s="11">
        <f>J67+J68+J69</f>
        <v>112332.3</v>
      </c>
    </row>
    <row r="67" spans="1:10" ht="46.8" x14ac:dyDescent="0.3">
      <c r="A67" s="65"/>
      <c r="B67" s="7" t="s">
        <v>63</v>
      </c>
      <c r="C67" s="32">
        <v>902</v>
      </c>
      <c r="D67" s="42">
        <v>1</v>
      </c>
      <c r="E67" s="42">
        <v>4</v>
      </c>
      <c r="F67" s="33" t="s">
        <v>95</v>
      </c>
      <c r="G67" s="34">
        <v>100</v>
      </c>
      <c r="H67" s="11">
        <v>92024.5</v>
      </c>
      <c r="I67" s="11">
        <v>92024.5</v>
      </c>
      <c r="J67" s="11">
        <v>92024.5</v>
      </c>
    </row>
    <row r="68" spans="1:10" ht="31.2" x14ac:dyDescent="0.3">
      <c r="A68" s="65"/>
      <c r="B68" s="7" t="s">
        <v>21</v>
      </c>
      <c r="C68" s="32">
        <v>902</v>
      </c>
      <c r="D68" s="42">
        <v>1</v>
      </c>
      <c r="E68" s="42">
        <v>4</v>
      </c>
      <c r="F68" s="33" t="s">
        <v>95</v>
      </c>
      <c r="G68" s="34">
        <v>200</v>
      </c>
      <c r="H68" s="11">
        <v>17503</v>
      </c>
      <c r="I68" s="11">
        <v>18504.5</v>
      </c>
      <c r="J68" s="11">
        <v>18803.599999999999</v>
      </c>
    </row>
    <row r="69" spans="1:10" x14ac:dyDescent="0.3">
      <c r="A69" s="65"/>
      <c r="B69" s="7" t="s">
        <v>67</v>
      </c>
      <c r="C69" s="32">
        <v>902</v>
      </c>
      <c r="D69" s="42">
        <v>1</v>
      </c>
      <c r="E69" s="42">
        <v>4</v>
      </c>
      <c r="F69" s="33" t="s">
        <v>95</v>
      </c>
      <c r="G69" s="34">
        <v>800</v>
      </c>
      <c r="H69" s="11">
        <v>1504.2</v>
      </c>
      <c r="I69" s="11">
        <v>1504.2</v>
      </c>
      <c r="J69" s="11">
        <v>1504.2</v>
      </c>
    </row>
    <row r="70" spans="1:10" ht="31.2" x14ac:dyDescent="0.3">
      <c r="A70" s="65"/>
      <c r="B70" s="7" t="s">
        <v>88</v>
      </c>
      <c r="C70" s="32">
        <v>902</v>
      </c>
      <c r="D70" s="42">
        <v>1</v>
      </c>
      <c r="E70" s="42">
        <v>4</v>
      </c>
      <c r="F70" s="33" t="s">
        <v>98</v>
      </c>
      <c r="G70" s="34"/>
      <c r="H70" s="11">
        <f>H71</f>
        <v>729.8</v>
      </c>
      <c r="I70" s="11">
        <f>I71</f>
        <v>749.1</v>
      </c>
      <c r="J70" s="11">
        <f>J71</f>
        <v>749.1</v>
      </c>
    </row>
    <row r="71" spans="1:10" ht="93.6" x14ac:dyDescent="0.3">
      <c r="A71" s="65"/>
      <c r="B71" s="7" t="s">
        <v>99</v>
      </c>
      <c r="C71" s="32">
        <v>902</v>
      </c>
      <c r="D71" s="42">
        <v>1</v>
      </c>
      <c r="E71" s="42">
        <v>4</v>
      </c>
      <c r="F71" s="33" t="s">
        <v>100</v>
      </c>
      <c r="G71" s="34"/>
      <c r="H71" s="11">
        <f>H72+H73</f>
        <v>729.8</v>
      </c>
      <c r="I71" s="11">
        <f>I72+I73</f>
        <v>749.1</v>
      </c>
      <c r="J71" s="11">
        <f>J72+J73</f>
        <v>749.1</v>
      </c>
    </row>
    <row r="72" spans="1:10" ht="46.8" x14ac:dyDescent="0.3">
      <c r="A72" s="65"/>
      <c r="B72" s="7" t="s">
        <v>63</v>
      </c>
      <c r="C72" s="32">
        <v>902</v>
      </c>
      <c r="D72" s="42">
        <v>1</v>
      </c>
      <c r="E72" s="42">
        <v>4</v>
      </c>
      <c r="F72" s="33" t="s">
        <v>100</v>
      </c>
      <c r="G72" s="34">
        <v>100</v>
      </c>
      <c r="H72" s="11">
        <v>729.8</v>
      </c>
      <c r="I72" s="11">
        <v>749.1</v>
      </c>
      <c r="J72" s="11">
        <v>749.1</v>
      </c>
    </row>
    <row r="73" spans="1:10" ht="31.2" hidden="1" outlineLevel="1" x14ac:dyDescent="0.3">
      <c r="A73" s="65"/>
      <c r="B73" s="7" t="s">
        <v>21</v>
      </c>
      <c r="C73" s="32">
        <v>902</v>
      </c>
      <c r="D73" s="42">
        <v>1</v>
      </c>
      <c r="E73" s="42">
        <v>4</v>
      </c>
      <c r="F73" s="33" t="s">
        <v>100</v>
      </c>
      <c r="G73" s="34">
        <v>200</v>
      </c>
      <c r="H73" s="167">
        <v>0</v>
      </c>
      <c r="I73" s="167">
        <v>0</v>
      </c>
      <c r="J73" s="167">
        <v>0</v>
      </c>
    </row>
    <row r="74" spans="1:10" collapsed="1" x14ac:dyDescent="0.3">
      <c r="A74" s="65"/>
      <c r="B74" s="7" t="s">
        <v>101</v>
      </c>
      <c r="C74" s="32">
        <v>902</v>
      </c>
      <c r="D74" s="42">
        <v>1</v>
      </c>
      <c r="E74" s="42">
        <v>5</v>
      </c>
      <c r="F74" s="33"/>
      <c r="G74" s="34"/>
      <c r="H74" s="11">
        <f>H75</f>
        <v>51.2</v>
      </c>
      <c r="I74" s="11">
        <f t="shared" ref="I74:J77" si="8">I75</f>
        <v>44.5</v>
      </c>
      <c r="J74" s="11">
        <f t="shared" si="8"/>
        <v>44.5</v>
      </c>
    </row>
    <row r="75" spans="1:10" x14ac:dyDescent="0.3">
      <c r="A75" s="65"/>
      <c r="B75" s="7" t="s">
        <v>102</v>
      </c>
      <c r="C75" s="32">
        <v>902</v>
      </c>
      <c r="D75" s="42">
        <v>1</v>
      </c>
      <c r="E75" s="42">
        <v>5</v>
      </c>
      <c r="F75" s="33" t="s">
        <v>92</v>
      </c>
      <c r="G75" s="34"/>
      <c r="H75" s="11">
        <f>H76</f>
        <v>51.2</v>
      </c>
      <c r="I75" s="11">
        <f t="shared" si="8"/>
        <v>44.5</v>
      </c>
      <c r="J75" s="11">
        <f t="shared" si="8"/>
        <v>44.5</v>
      </c>
    </row>
    <row r="76" spans="1:10" ht="31.2" x14ac:dyDescent="0.3">
      <c r="A76" s="65"/>
      <c r="B76" s="7" t="s">
        <v>88</v>
      </c>
      <c r="C76" s="32">
        <v>902</v>
      </c>
      <c r="D76" s="42">
        <v>1</v>
      </c>
      <c r="E76" s="42">
        <v>5</v>
      </c>
      <c r="F76" s="33" t="s">
        <v>98</v>
      </c>
      <c r="G76" s="34"/>
      <c r="H76" s="11">
        <f>H77</f>
        <v>51.2</v>
      </c>
      <c r="I76" s="11">
        <f t="shared" si="8"/>
        <v>44.5</v>
      </c>
      <c r="J76" s="11">
        <f t="shared" si="8"/>
        <v>44.5</v>
      </c>
    </row>
    <row r="77" spans="1:10" ht="46.8" x14ac:dyDescent="0.3">
      <c r="A77" s="65"/>
      <c r="B77" s="7" t="s">
        <v>103</v>
      </c>
      <c r="C77" s="32">
        <v>902</v>
      </c>
      <c r="D77" s="42">
        <v>1</v>
      </c>
      <c r="E77" s="42">
        <v>5</v>
      </c>
      <c r="F77" s="33" t="s">
        <v>104</v>
      </c>
      <c r="G77" s="34"/>
      <c r="H77" s="11">
        <f>H78</f>
        <v>51.2</v>
      </c>
      <c r="I77" s="11">
        <f t="shared" si="8"/>
        <v>44.5</v>
      </c>
      <c r="J77" s="11">
        <f t="shared" si="8"/>
        <v>44.5</v>
      </c>
    </row>
    <row r="78" spans="1:10" ht="31.2" x14ac:dyDescent="0.3">
      <c r="A78" s="65"/>
      <c r="B78" s="7" t="s">
        <v>21</v>
      </c>
      <c r="C78" s="32">
        <v>902</v>
      </c>
      <c r="D78" s="42">
        <v>1</v>
      </c>
      <c r="E78" s="42">
        <v>5</v>
      </c>
      <c r="F78" s="33" t="s">
        <v>104</v>
      </c>
      <c r="G78" s="34">
        <v>200</v>
      </c>
      <c r="H78" s="11">
        <v>51.2</v>
      </c>
      <c r="I78" s="11">
        <v>44.5</v>
      </c>
      <c r="J78" s="11">
        <v>44.5</v>
      </c>
    </row>
    <row r="79" spans="1:10" hidden="1" outlineLevel="1" x14ac:dyDescent="0.3">
      <c r="A79" s="65"/>
      <c r="B79" s="7" t="s">
        <v>836</v>
      </c>
      <c r="C79" s="32">
        <v>902</v>
      </c>
      <c r="D79" s="42">
        <v>1</v>
      </c>
      <c r="E79" s="42">
        <v>7</v>
      </c>
      <c r="F79" s="33"/>
      <c r="G79" s="34"/>
      <c r="H79" s="167">
        <f>H80</f>
        <v>0</v>
      </c>
      <c r="I79" s="167">
        <f t="shared" ref="I79:J81" si="9">I80</f>
        <v>0</v>
      </c>
      <c r="J79" s="167">
        <f t="shared" si="9"/>
        <v>0</v>
      </c>
    </row>
    <row r="80" spans="1:10" hidden="1" outlineLevel="1" x14ac:dyDescent="0.3">
      <c r="A80" s="65"/>
      <c r="B80" s="7" t="s">
        <v>91</v>
      </c>
      <c r="C80" s="32">
        <v>902</v>
      </c>
      <c r="D80" s="42">
        <v>1</v>
      </c>
      <c r="E80" s="42">
        <v>7</v>
      </c>
      <c r="F80" s="33" t="s">
        <v>92</v>
      </c>
      <c r="G80" s="34"/>
      <c r="H80" s="167">
        <f>H81</f>
        <v>0</v>
      </c>
      <c r="I80" s="167">
        <f t="shared" si="9"/>
        <v>0</v>
      </c>
      <c r="J80" s="167">
        <f t="shared" si="9"/>
        <v>0</v>
      </c>
    </row>
    <row r="81" spans="1:10" hidden="1" outlineLevel="1" x14ac:dyDescent="0.3">
      <c r="A81" s="65"/>
      <c r="B81" s="7" t="s">
        <v>836</v>
      </c>
      <c r="C81" s="32">
        <v>902</v>
      </c>
      <c r="D81" s="42">
        <v>1</v>
      </c>
      <c r="E81" s="42">
        <v>7</v>
      </c>
      <c r="F81" s="33" t="s">
        <v>837</v>
      </c>
      <c r="G81" s="34"/>
      <c r="H81" s="167">
        <f>H82</f>
        <v>0</v>
      </c>
      <c r="I81" s="167">
        <f t="shared" si="9"/>
        <v>0</v>
      </c>
      <c r="J81" s="167">
        <f t="shared" si="9"/>
        <v>0</v>
      </c>
    </row>
    <row r="82" spans="1:10" hidden="1" outlineLevel="1" x14ac:dyDescent="0.3">
      <c r="A82" s="65"/>
      <c r="B82" s="7" t="s">
        <v>839</v>
      </c>
      <c r="C82" s="32">
        <v>902</v>
      </c>
      <c r="D82" s="42">
        <v>1</v>
      </c>
      <c r="E82" s="42">
        <v>7</v>
      </c>
      <c r="F82" s="33" t="s">
        <v>838</v>
      </c>
      <c r="G82" s="34"/>
      <c r="H82" s="167">
        <f>H83+H84</f>
        <v>0</v>
      </c>
      <c r="I82" s="167">
        <f t="shared" ref="I82:J82" si="10">I83+I84</f>
        <v>0</v>
      </c>
      <c r="J82" s="167">
        <f t="shared" si="10"/>
        <v>0</v>
      </c>
    </row>
    <row r="83" spans="1:10" ht="31.2" hidden="1" outlineLevel="1" x14ac:dyDescent="0.3">
      <c r="A83" s="65"/>
      <c r="B83" s="7" t="s">
        <v>21</v>
      </c>
      <c r="C83" s="32">
        <v>902</v>
      </c>
      <c r="D83" s="42">
        <v>1</v>
      </c>
      <c r="E83" s="42">
        <v>7</v>
      </c>
      <c r="F83" s="33" t="s">
        <v>838</v>
      </c>
      <c r="G83" s="34">
        <v>200</v>
      </c>
      <c r="H83" s="167">
        <v>0</v>
      </c>
      <c r="I83" s="167">
        <v>0</v>
      </c>
      <c r="J83" s="167">
        <v>0</v>
      </c>
    </row>
    <row r="84" spans="1:10" hidden="1" outlineLevel="1" x14ac:dyDescent="0.3">
      <c r="A84" s="65"/>
      <c r="B84" s="7" t="s">
        <v>67</v>
      </c>
      <c r="C84" s="32">
        <v>902</v>
      </c>
      <c r="D84" s="42">
        <v>1</v>
      </c>
      <c r="E84" s="42">
        <v>7</v>
      </c>
      <c r="F84" s="33" t="s">
        <v>838</v>
      </c>
      <c r="G84" s="34">
        <v>800</v>
      </c>
      <c r="H84" s="167">
        <v>0</v>
      </c>
      <c r="I84" s="167">
        <v>0</v>
      </c>
      <c r="J84" s="167">
        <v>0</v>
      </c>
    </row>
    <row r="85" spans="1:10" collapsed="1" x14ac:dyDescent="0.3">
      <c r="A85" s="65"/>
      <c r="B85" s="7" t="s">
        <v>105</v>
      </c>
      <c r="C85" s="32">
        <v>902</v>
      </c>
      <c r="D85" s="42">
        <v>1</v>
      </c>
      <c r="E85" s="42">
        <v>11</v>
      </c>
      <c r="F85" s="33"/>
      <c r="G85" s="34"/>
      <c r="H85" s="11">
        <f>H86</f>
        <v>30000</v>
      </c>
      <c r="I85" s="11">
        <f t="shared" ref="I85:J88" si="11">I86</f>
        <v>30000</v>
      </c>
      <c r="J85" s="11">
        <f t="shared" si="11"/>
        <v>30000</v>
      </c>
    </row>
    <row r="86" spans="1:10" x14ac:dyDescent="0.3">
      <c r="A86" s="65"/>
      <c r="B86" s="7" t="s">
        <v>91</v>
      </c>
      <c r="C86" s="32">
        <v>902</v>
      </c>
      <c r="D86" s="42">
        <v>1</v>
      </c>
      <c r="E86" s="42">
        <v>11</v>
      </c>
      <c r="F86" s="33" t="s">
        <v>92</v>
      </c>
      <c r="G86" s="34"/>
      <c r="H86" s="11">
        <f>H87</f>
        <v>30000</v>
      </c>
      <c r="I86" s="11">
        <f t="shared" si="11"/>
        <v>30000</v>
      </c>
      <c r="J86" s="11">
        <f t="shared" si="11"/>
        <v>30000</v>
      </c>
    </row>
    <row r="87" spans="1:10" x14ac:dyDescent="0.3">
      <c r="A87" s="65"/>
      <c r="B87" s="7" t="s">
        <v>106</v>
      </c>
      <c r="C87" s="32">
        <v>902</v>
      </c>
      <c r="D87" s="42">
        <v>1</v>
      </c>
      <c r="E87" s="42">
        <v>11</v>
      </c>
      <c r="F87" s="33" t="s">
        <v>107</v>
      </c>
      <c r="G87" s="34"/>
      <c r="H87" s="11">
        <f>H88</f>
        <v>30000</v>
      </c>
      <c r="I87" s="11">
        <f t="shared" si="11"/>
        <v>30000</v>
      </c>
      <c r="J87" s="11">
        <f t="shared" si="11"/>
        <v>30000</v>
      </c>
    </row>
    <row r="88" spans="1:10" x14ac:dyDescent="0.3">
      <c r="A88" s="65"/>
      <c r="B88" s="7" t="s">
        <v>96</v>
      </c>
      <c r="C88" s="32">
        <v>902</v>
      </c>
      <c r="D88" s="42">
        <v>1</v>
      </c>
      <c r="E88" s="42">
        <v>11</v>
      </c>
      <c r="F88" s="33" t="s">
        <v>108</v>
      </c>
      <c r="G88" s="34"/>
      <c r="H88" s="11">
        <f>H89</f>
        <v>30000</v>
      </c>
      <c r="I88" s="11">
        <f t="shared" si="11"/>
        <v>30000</v>
      </c>
      <c r="J88" s="11">
        <f t="shared" si="11"/>
        <v>30000</v>
      </c>
    </row>
    <row r="89" spans="1:10" x14ac:dyDescent="0.3">
      <c r="A89" s="65"/>
      <c r="B89" s="7" t="s">
        <v>67</v>
      </c>
      <c r="C89" s="32">
        <v>902</v>
      </c>
      <c r="D89" s="42">
        <v>1</v>
      </c>
      <c r="E89" s="42">
        <v>11</v>
      </c>
      <c r="F89" s="33" t="s">
        <v>108</v>
      </c>
      <c r="G89" s="34">
        <v>800</v>
      </c>
      <c r="H89" s="11">
        <v>30000</v>
      </c>
      <c r="I89" s="11">
        <v>30000</v>
      </c>
      <c r="J89" s="11">
        <v>30000</v>
      </c>
    </row>
    <row r="90" spans="1:10" x14ac:dyDescent="0.3">
      <c r="A90" s="65"/>
      <c r="B90" s="7" t="s">
        <v>109</v>
      </c>
      <c r="C90" s="32">
        <v>902</v>
      </c>
      <c r="D90" s="42">
        <v>1</v>
      </c>
      <c r="E90" s="42">
        <v>13</v>
      </c>
      <c r="F90" s="33"/>
      <c r="G90" s="34"/>
      <c r="H90" s="11">
        <f>H91+H139+H104+H109+H125+H120</f>
        <v>108281.40000000001</v>
      </c>
      <c r="I90" s="11">
        <f>I91+I139+I104+I109+I125</f>
        <v>87712.700000000012</v>
      </c>
      <c r="J90" s="11">
        <f>J91+J139+J104+J109+J125</f>
        <v>95571</v>
      </c>
    </row>
    <row r="91" spans="1:10" ht="31.2" x14ac:dyDescent="0.3">
      <c r="A91" s="65"/>
      <c r="B91" s="7" t="s">
        <v>110</v>
      </c>
      <c r="C91" s="32">
        <v>902</v>
      </c>
      <c r="D91" s="42">
        <v>1</v>
      </c>
      <c r="E91" s="42">
        <v>13</v>
      </c>
      <c r="F91" s="33" t="s">
        <v>111</v>
      </c>
      <c r="G91" s="34"/>
      <c r="H91" s="11">
        <f>H92+H99</f>
        <v>4380</v>
      </c>
      <c r="I91" s="11">
        <f>I92+I99</f>
        <v>3845.5</v>
      </c>
      <c r="J91" s="11">
        <f>J92+J99</f>
        <v>3845.5</v>
      </c>
    </row>
    <row r="92" spans="1:10" ht="31.2" x14ac:dyDescent="0.3">
      <c r="A92" s="65"/>
      <c r="B92" s="7" t="s">
        <v>112</v>
      </c>
      <c r="C92" s="32">
        <v>902</v>
      </c>
      <c r="D92" s="42">
        <v>1</v>
      </c>
      <c r="E92" s="42">
        <v>13</v>
      </c>
      <c r="F92" s="33" t="s">
        <v>113</v>
      </c>
      <c r="G92" s="34"/>
      <c r="H92" s="11">
        <f>H93</f>
        <v>4230</v>
      </c>
      <c r="I92" s="11">
        <f>I93</f>
        <v>3715.5</v>
      </c>
      <c r="J92" s="11">
        <f>J93</f>
        <v>3715.5</v>
      </c>
    </row>
    <row r="93" spans="1:10" ht="31.2" x14ac:dyDescent="0.3">
      <c r="A93" s="65"/>
      <c r="B93" s="7" t="s">
        <v>114</v>
      </c>
      <c r="C93" s="32">
        <v>902</v>
      </c>
      <c r="D93" s="42">
        <v>1</v>
      </c>
      <c r="E93" s="42">
        <v>13</v>
      </c>
      <c r="F93" s="33" t="s">
        <v>115</v>
      </c>
      <c r="G93" s="34"/>
      <c r="H93" s="11">
        <f>H94+H97</f>
        <v>4230</v>
      </c>
      <c r="I93" s="11">
        <f>I94+I97</f>
        <v>3715.5</v>
      </c>
      <c r="J93" s="11">
        <f>J94+J97</f>
        <v>3715.5</v>
      </c>
    </row>
    <row r="94" spans="1:10" ht="46.8" x14ac:dyDescent="0.3">
      <c r="A94" s="65"/>
      <c r="B94" s="7" t="s">
        <v>116</v>
      </c>
      <c r="C94" s="32">
        <v>902</v>
      </c>
      <c r="D94" s="42">
        <v>1</v>
      </c>
      <c r="E94" s="42">
        <v>13</v>
      </c>
      <c r="F94" s="33" t="s">
        <v>117</v>
      </c>
      <c r="G94" s="34"/>
      <c r="H94" s="11">
        <f>H95+H96</f>
        <v>270</v>
      </c>
      <c r="I94" s="11">
        <f>I95+I96</f>
        <v>270</v>
      </c>
      <c r="J94" s="11">
        <f>J95+J96</f>
        <v>270</v>
      </c>
    </row>
    <row r="95" spans="1:10" ht="31.2" hidden="1" outlineLevel="1" x14ac:dyDescent="0.3">
      <c r="A95" s="65"/>
      <c r="B95" s="7" t="s">
        <v>21</v>
      </c>
      <c r="C95" s="32">
        <v>902</v>
      </c>
      <c r="D95" s="42">
        <v>1</v>
      </c>
      <c r="E95" s="42">
        <v>13</v>
      </c>
      <c r="F95" s="33" t="s">
        <v>117</v>
      </c>
      <c r="G95" s="34">
        <v>200</v>
      </c>
      <c r="H95" s="167">
        <v>0</v>
      </c>
      <c r="I95" s="167">
        <v>0</v>
      </c>
      <c r="J95" s="167">
        <v>0</v>
      </c>
    </row>
    <row r="96" spans="1:10" collapsed="1" x14ac:dyDescent="0.3">
      <c r="A96" s="65"/>
      <c r="B96" s="7" t="s">
        <v>22</v>
      </c>
      <c r="C96" s="32">
        <v>902</v>
      </c>
      <c r="D96" s="42">
        <v>1</v>
      </c>
      <c r="E96" s="42">
        <v>13</v>
      </c>
      <c r="F96" s="33" t="s">
        <v>117</v>
      </c>
      <c r="G96" s="34">
        <v>300</v>
      </c>
      <c r="H96" s="11">
        <v>270</v>
      </c>
      <c r="I96" s="11">
        <v>270</v>
      </c>
      <c r="J96" s="11">
        <v>270</v>
      </c>
    </row>
    <row r="97" spans="1:10" ht="31.2" x14ac:dyDescent="0.3">
      <c r="A97" s="65"/>
      <c r="B97" s="7" t="s">
        <v>118</v>
      </c>
      <c r="C97" s="32">
        <v>902</v>
      </c>
      <c r="D97" s="42">
        <v>1</v>
      </c>
      <c r="E97" s="42">
        <v>13</v>
      </c>
      <c r="F97" s="33" t="s">
        <v>119</v>
      </c>
      <c r="G97" s="34"/>
      <c r="H97" s="11">
        <f>H98</f>
        <v>3960</v>
      </c>
      <c r="I97" s="11">
        <f>I98</f>
        <v>3445.5</v>
      </c>
      <c r="J97" s="11">
        <f>J98</f>
        <v>3445.5</v>
      </c>
    </row>
    <row r="98" spans="1:10" ht="31.2" x14ac:dyDescent="0.3">
      <c r="A98" s="65"/>
      <c r="B98" s="7" t="s">
        <v>120</v>
      </c>
      <c r="C98" s="32">
        <v>902</v>
      </c>
      <c r="D98" s="42">
        <v>1</v>
      </c>
      <c r="E98" s="42">
        <v>13</v>
      </c>
      <c r="F98" s="33" t="s">
        <v>119</v>
      </c>
      <c r="G98" s="34">
        <v>600</v>
      </c>
      <c r="H98" s="11">
        <v>3960</v>
      </c>
      <c r="I98" s="11">
        <v>3445.5</v>
      </c>
      <c r="J98" s="11">
        <v>3445.5</v>
      </c>
    </row>
    <row r="99" spans="1:10" ht="31.2" x14ac:dyDescent="0.3">
      <c r="A99" s="65"/>
      <c r="B99" s="7" t="s">
        <v>121</v>
      </c>
      <c r="C99" s="32">
        <v>902</v>
      </c>
      <c r="D99" s="42">
        <v>1</v>
      </c>
      <c r="E99" s="42">
        <v>13</v>
      </c>
      <c r="F99" s="33" t="s">
        <v>122</v>
      </c>
      <c r="G99" s="34"/>
      <c r="H99" s="11">
        <f t="shared" ref="H99:J100" si="12">H100</f>
        <v>150</v>
      </c>
      <c r="I99" s="11">
        <f t="shared" si="12"/>
        <v>130</v>
      </c>
      <c r="J99" s="11">
        <f t="shared" si="12"/>
        <v>130</v>
      </c>
    </row>
    <row r="100" spans="1:10" ht="46.8" x14ac:dyDescent="0.3">
      <c r="A100" s="65"/>
      <c r="B100" s="7" t="s">
        <v>123</v>
      </c>
      <c r="C100" s="32">
        <v>902</v>
      </c>
      <c r="D100" s="42">
        <v>1</v>
      </c>
      <c r="E100" s="42">
        <v>13</v>
      </c>
      <c r="F100" s="33" t="s">
        <v>124</v>
      </c>
      <c r="G100" s="34"/>
      <c r="H100" s="11">
        <f t="shared" si="12"/>
        <v>150</v>
      </c>
      <c r="I100" s="11">
        <f t="shared" si="12"/>
        <v>130</v>
      </c>
      <c r="J100" s="11">
        <f t="shared" si="12"/>
        <v>130</v>
      </c>
    </row>
    <row r="101" spans="1:10" ht="31.2" x14ac:dyDescent="0.3">
      <c r="A101" s="65"/>
      <c r="B101" s="7" t="s">
        <v>125</v>
      </c>
      <c r="C101" s="32">
        <v>902</v>
      </c>
      <c r="D101" s="42">
        <v>1</v>
      </c>
      <c r="E101" s="42">
        <v>13</v>
      </c>
      <c r="F101" s="33" t="s">
        <v>126</v>
      </c>
      <c r="G101" s="34"/>
      <c r="H101" s="11">
        <f>H102+H103</f>
        <v>150</v>
      </c>
      <c r="I101" s="11">
        <f>I102+I103</f>
        <v>130</v>
      </c>
      <c r="J101" s="11">
        <f>J102+J103</f>
        <v>130</v>
      </c>
    </row>
    <row r="102" spans="1:10" ht="31.2" x14ac:dyDescent="0.3">
      <c r="A102" s="65"/>
      <c r="B102" s="7" t="s">
        <v>21</v>
      </c>
      <c r="C102" s="32">
        <v>902</v>
      </c>
      <c r="D102" s="42">
        <v>1</v>
      </c>
      <c r="E102" s="42">
        <v>13</v>
      </c>
      <c r="F102" s="33" t="s">
        <v>126</v>
      </c>
      <c r="G102" s="34">
        <v>200</v>
      </c>
      <c r="H102" s="11">
        <v>50</v>
      </c>
      <c r="I102" s="11">
        <v>50</v>
      </c>
      <c r="J102" s="11">
        <v>50</v>
      </c>
    </row>
    <row r="103" spans="1:10" x14ac:dyDescent="0.3">
      <c r="A103" s="65"/>
      <c r="B103" s="7" t="s">
        <v>22</v>
      </c>
      <c r="C103" s="32">
        <v>902</v>
      </c>
      <c r="D103" s="42">
        <v>1</v>
      </c>
      <c r="E103" s="42">
        <v>13</v>
      </c>
      <c r="F103" s="33" t="s">
        <v>126</v>
      </c>
      <c r="G103" s="34">
        <v>300</v>
      </c>
      <c r="H103" s="11">
        <v>100</v>
      </c>
      <c r="I103" s="11">
        <v>80</v>
      </c>
      <c r="J103" s="11">
        <v>80</v>
      </c>
    </row>
    <row r="104" spans="1:10" ht="62.4" x14ac:dyDescent="0.3">
      <c r="A104" s="65"/>
      <c r="B104" s="7" t="s">
        <v>127</v>
      </c>
      <c r="C104" s="32">
        <v>902</v>
      </c>
      <c r="D104" s="42">
        <v>1</v>
      </c>
      <c r="E104" s="42">
        <v>13</v>
      </c>
      <c r="F104" s="33" t="s">
        <v>128</v>
      </c>
      <c r="G104" s="34"/>
      <c r="H104" s="11">
        <f>H105</f>
        <v>2270</v>
      </c>
      <c r="I104" s="11">
        <f t="shared" ref="I104:J107" si="13">I105</f>
        <v>1870</v>
      </c>
      <c r="J104" s="11">
        <f>J105</f>
        <v>1870</v>
      </c>
    </row>
    <row r="105" spans="1:10" ht="62.4" x14ac:dyDescent="0.3">
      <c r="A105" s="65"/>
      <c r="B105" s="7" t="s">
        <v>129</v>
      </c>
      <c r="C105" s="32">
        <v>902</v>
      </c>
      <c r="D105" s="42">
        <v>1</v>
      </c>
      <c r="E105" s="42">
        <v>13</v>
      </c>
      <c r="F105" s="33" t="s">
        <v>130</v>
      </c>
      <c r="G105" s="34"/>
      <c r="H105" s="11">
        <f>H106</f>
        <v>2270</v>
      </c>
      <c r="I105" s="11">
        <f t="shared" si="13"/>
        <v>1870</v>
      </c>
      <c r="J105" s="11">
        <f t="shared" si="13"/>
        <v>1870</v>
      </c>
    </row>
    <row r="106" spans="1:10" ht="31.2" x14ac:dyDescent="0.3">
      <c r="A106" s="65"/>
      <c r="B106" s="7" t="s">
        <v>131</v>
      </c>
      <c r="C106" s="32">
        <v>902</v>
      </c>
      <c r="D106" s="42">
        <v>1</v>
      </c>
      <c r="E106" s="42">
        <v>13</v>
      </c>
      <c r="F106" s="33" t="s">
        <v>132</v>
      </c>
      <c r="G106" s="34"/>
      <c r="H106" s="11">
        <f>H107</f>
        <v>2270</v>
      </c>
      <c r="I106" s="11">
        <f t="shared" si="13"/>
        <v>1870</v>
      </c>
      <c r="J106" s="11">
        <f t="shared" si="13"/>
        <v>1870</v>
      </c>
    </row>
    <row r="107" spans="1:10" ht="62.4" x14ac:dyDescent="0.3">
      <c r="A107" s="65"/>
      <c r="B107" s="7" t="s">
        <v>133</v>
      </c>
      <c r="C107" s="32">
        <v>902</v>
      </c>
      <c r="D107" s="42">
        <v>1</v>
      </c>
      <c r="E107" s="42">
        <v>13</v>
      </c>
      <c r="F107" s="33" t="s">
        <v>134</v>
      </c>
      <c r="G107" s="34"/>
      <c r="H107" s="11">
        <f>H108</f>
        <v>2270</v>
      </c>
      <c r="I107" s="11">
        <f t="shared" si="13"/>
        <v>1870</v>
      </c>
      <c r="J107" s="11">
        <f t="shared" si="13"/>
        <v>1870</v>
      </c>
    </row>
    <row r="108" spans="1:10" ht="31.2" x14ac:dyDescent="0.3">
      <c r="A108" s="65"/>
      <c r="B108" s="7" t="s">
        <v>120</v>
      </c>
      <c r="C108" s="32">
        <v>902</v>
      </c>
      <c r="D108" s="42">
        <v>1</v>
      </c>
      <c r="E108" s="42">
        <v>13</v>
      </c>
      <c r="F108" s="33" t="s">
        <v>134</v>
      </c>
      <c r="G108" s="34">
        <v>600</v>
      </c>
      <c r="H108" s="11">
        <v>2270</v>
      </c>
      <c r="I108" s="11">
        <v>1870</v>
      </c>
      <c r="J108" s="11">
        <v>1870</v>
      </c>
    </row>
    <row r="109" spans="1:10" ht="46.8" x14ac:dyDescent="0.3">
      <c r="A109" s="65"/>
      <c r="B109" s="7" t="s">
        <v>135</v>
      </c>
      <c r="C109" s="32">
        <v>902</v>
      </c>
      <c r="D109" s="42">
        <v>1</v>
      </c>
      <c r="E109" s="42">
        <v>13</v>
      </c>
      <c r="F109" s="33" t="s">
        <v>136</v>
      </c>
      <c r="G109" s="34"/>
      <c r="H109" s="11">
        <f>H110</f>
        <v>12494</v>
      </c>
      <c r="I109" s="11">
        <f>I110</f>
        <v>10504</v>
      </c>
      <c r="J109" s="11">
        <f>J110</f>
        <v>10504</v>
      </c>
    </row>
    <row r="110" spans="1:10" ht="46.8" x14ac:dyDescent="0.3">
      <c r="A110" s="65"/>
      <c r="B110" s="7" t="s">
        <v>137</v>
      </c>
      <c r="C110" s="32">
        <v>902</v>
      </c>
      <c r="D110" s="42">
        <v>1</v>
      </c>
      <c r="E110" s="42">
        <v>13</v>
      </c>
      <c r="F110" s="33" t="s">
        <v>138</v>
      </c>
      <c r="G110" s="34"/>
      <c r="H110" s="11">
        <f>H111+H114+H117</f>
        <v>12494</v>
      </c>
      <c r="I110" s="11">
        <f>I111+I114+I117</f>
        <v>10504</v>
      </c>
      <c r="J110" s="11">
        <f>J111+J114+J117</f>
        <v>10504</v>
      </c>
    </row>
    <row r="111" spans="1:10" ht="46.8" x14ac:dyDescent="0.3">
      <c r="A111" s="65"/>
      <c r="B111" s="7" t="s">
        <v>139</v>
      </c>
      <c r="C111" s="32">
        <v>902</v>
      </c>
      <c r="D111" s="42">
        <v>1</v>
      </c>
      <c r="E111" s="42">
        <v>13</v>
      </c>
      <c r="F111" s="33" t="s">
        <v>140</v>
      </c>
      <c r="G111" s="34"/>
      <c r="H111" s="11">
        <f t="shared" ref="H111:J112" si="14">H112</f>
        <v>8600</v>
      </c>
      <c r="I111" s="11">
        <f t="shared" si="14"/>
        <v>6610</v>
      </c>
      <c r="J111" s="11">
        <f t="shared" si="14"/>
        <v>6610</v>
      </c>
    </row>
    <row r="112" spans="1:10" ht="31.2" x14ac:dyDescent="0.3">
      <c r="A112" s="65"/>
      <c r="B112" s="7" t="s">
        <v>141</v>
      </c>
      <c r="C112" s="32">
        <v>902</v>
      </c>
      <c r="D112" s="42">
        <v>1</v>
      </c>
      <c r="E112" s="42">
        <v>13</v>
      </c>
      <c r="F112" s="33" t="s">
        <v>142</v>
      </c>
      <c r="G112" s="34"/>
      <c r="H112" s="11">
        <f t="shared" si="14"/>
        <v>8600</v>
      </c>
      <c r="I112" s="11">
        <f t="shared" si="14"/>
        <v>6610</v>
      </c>
      <c r="J112" s="11">
        <f t="shared" si="14"/>
        <v>6610</v>
      </c>
    </row>
    <row r="113" spans="1:10" ht="31.2" x14ac:dyDescent="0.3">
      <c r="A113" s="65"/>
      <c r="B113" s="7" t="s">
        <v>21</v>
      </c>
      <c r="C113" s="32">
        <v>902</v>
      </c>
      <c r="D113" s="42">
        <v>1</v>
      </c>
      <c r="E113" s="42">
        <v>13</v>
      </c>
      <c r="F113" s="33" t="s">
        <v>142</v>
      </c>
      <c r="G113" s="34">
        <v>200</v>
      </c>
      <c r="H113" s="11">
        <v>8600</v>
      </c>
      <c r="I113" s="11">
        <v>6610</v>
      </c>
      <c r="J113" s="11">
        <v>6610</v>
      </c>
    </row>
    <row r="114" spans="1:10" ht="46.8" x14ac:dyDescent="0.3">
      <c r="A114" s="65"/>
      <c r="B114" s="7" t="s">
        <v>143</v>
      </c>
      <c r="C114" s="32">
        <v>902</v>
      </c>
      <c r="D114" s="42">
        <v>1</v>
      </c>
      <c r="E114" s="42">
        <v>13</v>
      </c>
      <c r="F114" s="33" t="s">
        <v>144</v>
      </c>
      <c r="G114" s="34"/>
      <c r="H114" s="11">
        <f t="shared" ref="H114:J115" si="15">H115</f>
        <v>3795</v>
      </c>
      <c r="I114" s="11">
        <f t="shared" si="15"/>
        <v>3795</v>
      </c>
      <c r="J114" s="11">
        <f t="shared" si="15"/>
        <v>3795</v>
      </c>
    </row>
    <row r="115" spans="1:10" ht="31.2" x14ac:dyDescent="0.3">
      <c r="A115" s="65"/>
      <c r="B115" s="7" t="s">
        <v>141</v>
      </c>
      <c r="C115" s="32">
        <v>902</v>
      </c>
      <c r="D115" s="42">
        <v>1</v>
      </c>
      <c r="E115" s="42">
        <v>13</v>
      </c>
      <c r="F115" s="33" t="s">
        <v>145</v>
      </c>
      <c r="G115" s="34"/>
      <c r="H115" s="11">
        <f t="shared" si="15"/>
        <v>3795</v>
      </c>
      <c r="I115" s="11">
        <f t="shared" si="15"/>
        <v>3795</v>
      </c>
      <c r="J115" s="11">
        <f t="shared" si="15"/>
        <v>3795</v>
      </c>
    </row>
    <row r="116" spans="1:10" ht="31.2" x14ac:dyDescent="0.3">
      <c r="A116" s="65"/>
      <c r="B116" s="7" t="s">
        <v>21</v>
      </c>
      <c r="C116" s="32">
        <v>902</v>
      </c>
      <c r="D116" s="42">
        <v>1</v>
      </c>
      <c r="E116" s="42">
        <v>13</v>
      </c>
      <c r="F116" s="33" t="s">
        <v>145</v>
      </c>
      <c r="G116" s="34">
        <v>200</v>
      </c>
      <c r="H116" s="11">
        <v>3795</v>
      </c>
      <c r="I116" s="11">
        <v>3795</v>
      </c>
      <c r="J116" s="11">
        <v>3795</v>
      </c>
    </row>
    <row r="117" spans="1:10" x14ac:dyDescent="0.3">
      <c r="A117" s="65"/>
      <c r="B117" s="7" t="s">
        <v>146</v>
      </c>
      <c r="C117" s="32">
        <v>902</v>
      </c>
      <c r="D117" s="42">
        <v>1</v>
      </c>
      <c r="E117" s="42">
        <v>13</v>
      </c>
      <c r="F117" s="33" t="s">
        <v>147</v>
      </c>
      <c r="G117" s="34"/>
      <c r="H117" s="11">
        <f t="shared" ref="H117:J118" si="16">H118</f>
        <v>99</v>
      </c>
      <c r="I117" s="11">
        <f t="shared" si="16"/>
        <v>99</v>
      </c>
      <c r="J117" s="11">
        <f t="shared" si="16"/>
        <v>99</v>
      </c>
    </row>
    <row r="118" spans="1:10" ht="31.2" x14ac:dyDescent="0.3">
      <c r="A118" s="65"/>
      <c r="B118" s="7" t="s">
        <v>141</v>
      </c>
      <c r="C118" s="32">
        <v>902</v>
      </c>
      <c r="D118" s="42">
        <v>1</v>
      </c>
      <c r="E118" s="42">
        <v>13</v>
      </c>
      <c r="F118" s="33" t="s">
        <v>148</v>
      </c>
      <c r="G118" s="34"/>
      <c r="H118" s="11">
        <f t="shared" si="16"/>
        <v>99</v>
      </c>
      <c r="I118" s="11">
        <f t="shared" si="16"/>
        <v>99</v>
      </c>
      <c r="J118" s="11">
        <f t="shared" si="16"/>
        <v>99</v>
      </c>
    </row>
    <row r="119" spans="1:10" ht="31.2" x14ac:dyDescent="0.3">
      <c r="A119" s="65"/>
      <c r="B119" s="7" t="s">
        <v>21</v>
      </c>
      <c r="C119" s="32">
        <v>902</v>
      </c>
      <c r="D119" s="42">
        <v>1</v>
      </c>
      <c r="E119" s="42">
        <v>13</v>
      </c>
      <c r="F119" s="33" t="s">
        <v>148</v>
      </c>
      <c r="G119" s="34">
        <v>200</v>
      </c>
      <c r="H119" s="11">
        <v>99</v>
      </c>
      <c r="I119" s="11">
        <v>99</v>
      </c>
      <c r="J119" s="11">
        <v>99</v>
      </c>
    </row>
    <row r="120" spans="1:10" ht="31.2" hidden="1" outlineLevel="1" x14ac:dyDescent="0.3">
      <c r="A120" s="65"/>
      <c r="B120" s="7" t="s">
        <v>752</v>
      </c>
      <c r="C120" s="32">
        <v>902</v>
      </c>
      <c r="D120" s="42">
        <v>1</v>
      </c>
      <c r="E120" s="42">
        <v>13</v>
      </c>
      <c r="F120" s="33" t="s">
        <v>748</v>
      </c>
      <c r="G120" s="34"/>
      <c r="H120" s="167">
        <f>H121</f>
        <v>0</v>
      </c>
      <c r="I120" s="167">
        <f t="shared" ref="I120:J120" si="17">I121</f>
        <v>0</v>
      </c>
      <c r="J120" s="167">
        <f t="shared" si="17"/>
        <v>0</v>
      </c>
    </row>
    <row r="121" spans="1:10" ht="31.2" hidden="1" outlineLevel="1" x14ac:dyDescent="0.3">
      <c r="A121" s="65"/>
      <c r="B121" s="7" t="s">
        <v>753</v>
      </c>
      <c r="C121" s="32">
        <v>902</v>
      </c>
      <c r="D121" s="42">
        <v>1</v>
      </c>
      <c r="E121" s="42">
        <v>13</v>
      </c>
      <c r="F121" s="33" t="s">
        <v>749</v>
      </c>
      <c r="G121" s="34"/>
      <c r="H121" s="167">
        <f>H122</f>
        <v>0</v>
      </c>
      <c r="I121" s="167">
        <f t="shared" ref="I121:J121" si="18">I122</f>
        <v>0</v>
      </c>
      <c r="J121" s="167">
        <f t="shared" si="18"/>
        <v>0</v>
      </c>
    </row>
    <row r="122" spans="1:10" hidden="1" outlineLevel="1" x14ac:dyDescent="0.3">
      <c r="A122" s="65"/>
      <c r="B122" s="7" t="s">
        <v>754</v>
      </c>
      <c r="C122" s="32">
        <v>902</v>
      </c>
      <c r="D122" s="42">
        <v>1</v>
      </c>
      <c r="E122" s="42">
        <v>13</v>
      </c>
      <c r="F122" s="33" t="s">
        <v>750</v>
      </c>
      <c r="G122" s="34"/>
      <c r="H122" s="167">
        <f>H123</f>
        <v>0</v>
      </c>
      <c r="I122" s="168">
        <f>I123</f>
        <v>0</v>
      </c>
      <c r="J122" s="168">
        <f>J123</f>
        <v>0</v>
      </c>
    </row>
    <row r="123" spans="1:10" hidden="1" outlineLevel="1" x14ac:dyDescent="0.3">
      <c r="A123" s="65"/>
      <c r="B123" s="7" t="s">
        <v>487</v>
      </c>
      <c r="C123" s="32">
        <v>902</v>
      </c>
      <c r="D123" s="42">
        <v>1</v>
      </c>
      <c r="E123" s="42">
        <v>13</v>
      </c>
      <c r="F123" s="33" t="s">
        <v>751</v>
      </c>
      <c r="G123" s="34"/>
      <c r="H123" s="167">
        <f>H124</f>
        <v>0</v>
      </c>
      <c r="I123" s="168">
        <f>I124</f>
        <v>0</v>
      </c>
      <c r="J123" s="168">
        <f>J124</f>
        <v>0</v>
      </c>
    </row>
    <row r="124" spans="1:10" ht="31.2" hidden="1" outlineLevel="1" x14ac:dyDescent="0.3">
      <c r="A124" s="65"/>
      <c r="B124" s="7" t="s">
        <v>21</v>
      </c>
      <c r="C124" s="32">
        <v>902</v>
      </c>
      <c r="D124" s="42">
        <v>1</v>
      </c>
      <c r="E124" s="42">
        <v>13</v>
      </c>
      <c r="F124" s="33" t="s">
        <v>751</v>
      </c>
      <c r="G124" s="34">
        <v>200</v>
      </c>
      <c r="H124" s="167">
        <v>0</v>
      </c>
      <c r="I124" s="167">
        <v>0</v>
      </c>
      <c r="J124" s="167">
        <v>0</v>
      </c>
    </row>
    <row r="125" spans="1:10" collapsed="1" x14ac:dyDescent="0.3">
      <c r="A125" s="65"/>
      <c r="B125" s="7" t="s">
        <v>91</v>
      </c>
      <c r="C125" s="32">
        <v>902</v>
      </c>
      <c r="D125" s="42">
        <v>1</v>
      </c>
      <c r="E125" s="42">
        <v>13</v>
      </c>
      <c r="F125" s="33" t="s">
        <v>92</v>
      </c>
      <c r="G125" s="34"/>
      <c r="H125" s="11">
        <f>H126+H131+H134</f>
        <v>86537.400000000009</v>
      </c>
      <c r="I125" s="11">
        <f>I126+I131+I134</f>
        <v>68893.200000000012</v>
      </c>
      <c r="J125" s="11">
        <f>J126+J131+J134</f>
        <v>76751.5</v>
      </c>
    </row>
    <row r="126" spans="1:10" x14ac:dyDescent="0.3">
      <c r="A126" s="24"/>
      <c r="B126" s="7" t="s">
        <v>151</v>
      </c>
      <c r="C126" s="32">
        <v>902</v>
      </c>
      <c r="D126" s="42">
        <v>1</v>
      </c>
      <c r="E126" s="42">
        <v>13</v>
      </c>
      <c r="F126" s="33" t="s">
        <v>152</v>
      </c>
      <c r="G126" s="34"/>
      <c r="H126" s="11">
        <f>H127</f>
        <v>44647.5</v>
      </c>
      <c r="I126" s="11">
        <f>I127</f>
        <v>44647.5</v>
      </c>
      <c r="J126" s="11">
        <f>J127</f>
        <v>44647.5</v>
      </c>
    </row>
    <row r="127" spans="1:10" ht="31.2" x14ac:dyDescent="0.3">
      <c r="A127" s="24"/>
      <c r="B127" s="7" t="s">
        <v>153</v>
      </c>
      <c r="C127" s="32">
        <v>902</v>
      </c>
      <c r="D127" s="42">
        <v>1</v>
      </c>
      <c r="E127" s="42">
        <v>13</v>
      </c>
      <c r="F127" s="33" t="s">
        <v>154</v>
      </c>
      <c r="G127" s="34"/>
      <c r="H127" s="11">
        <f>H128+H129+H130</f>
        <v>44647.5</v>
      </c>
      <c r="I127" s="11">
        <f>I128+I129+I130</f>
        <v>44647.5</v>
      </c>
      <c r="J127" s="11">
        <f>J128+J129+J130</f>
        <v>44647.5</v>
      </c>
    </row>
    <row r="128" spans="1:10" ht="46.8" x14ac:dyDescent="0.3">
      <c r="A128" s="24"/>
      <c r="B128" s="7" t="s">
        <v>63</v>
      </c>
      <c r="C128" s="32">
        <v>902</v>
      </c>
      <c r="D128" s="42">
        <v>1</v>
      </c>
      <c r="E128" s="42">
        <v>13</v>
      </c>
      <c r="F128" s="33" t="s">
        <v>154</v>
      </c>
      <c r="G128" s="34">
        <v>100</v>
      </c>
      <c r="H128" s="11">
        <v>32725.3</v>
      </c>
      <c r="I128" s="11">
        <v>32725.3</v>
      </c>
      <c r="J128" s="11">
        <v>32725.3</v>
      </c>
    </row>
    <row r="129" spans="1:10" ht="31.2" x14ac:dyDescent="0.3">
      <c r="A129" s="24"/>
      <c r="B129" s="7" t="s">
        <v>21</v>
      </c>
      <c r="C129" s="32">
        <v>902</v>
      </c>
      <c r="D129" s="42">
        <v>1</v>
      </c>
      <c r="E129" s="42">
        <v>13</v>
      </c>
      <c r="F129" s="33" t="s">
        <v>154</v>
      </c>
      <c r="G129" s="34">
        <v>200</v>
      </c>
      <c r="H129" s="11">
        <v>11652.2</v>
      </c>
      <c r="I129" s="11">
        <v>11652.2</v>
      </c>
      <c r="J129" s="11">
        <v>11652.2</v>
      </c>
    </row>
    <row r="130" spans="1:10" x14ac:dyDescent="0.3">
      <c r="A130" s="24"/>
      <c r="B130" s="7" t="s">
        <v>67</v>
      </c>
      <c r="C130" s="32">
        <v>902</v>
      </c>
      <c r="D130" s="42">
        <v>1</v>
      </c>
      <c r="E130" s="42">
        <v>13</v>
      </c>
      <c r="F130" s="33" t="s">
        <v>154</v>
      </c>
      <c r="G130" s="34">
        <v>800</v>
      </c>
      <c r="H130" s="11">
        <v>270</v>
      </c>
      <c r="I130" s="11">
        <v>270</v>
      </c>
      <c r="J130" s="11">
        <v>270</v>
      </c>
    </row>
    <row r="131" spans="1:10" x14ac:dyDescent="0.3">
      <c r="A131" s="24"/>
      <c r="B131" s="7" t="s">
        <v>155</v>
      </c>
      <c r="C131" s="32">
        <v>902</v>
      </c>
      <c r="D131" s="42">
        <v>1</v>
      </c>
      <c r="E131" s="42">
        <v>13</v>
      </c>
      <c r="F131" s="33" t="s">
        <v>156</v>
      </c>
      <c r="G131" s="34"/>
      <c r="H131" s="11">
        <f t="shared" ref="H131:J132" si="19">H132</f>
        <v>21385.599999999999</v>
      </c>
      <c r="I131" s="11">
        <f t="shared" si="19"/>
        <v>3763.4</v>
      </c>
      <c r="J131" s="11">
        <f t="shared" si="19"/>
        <v>11621.7</v>
      </c>
    </row>
    <row r="132" spans="1:10" ht="31.2" x14ac:dyDescent="0.3">
      <c r="A132" s="24"/>
      <c r="B132" s="7" t="s">
        <v>157</v>
      </c>
      <c r="C132" s="32">
        <v>902</v>
      </c>
      <c r="D132" s="42">
        <v>1</v>
      </c>
      <c r="E132" s="42">
        <v>13</v>
      </c>
      <c r="F132" s="33" t="s">
        <v>158</v>
      </c>
      <c r="G132" s="34"/>
      <c r="H132" s="11">
        <f t="shared" si="19"/>
        <v>21385.599999999999</v>
      </c>
      <c r="I132" s="11">
        <f t="shared" si="19"/>
        <v>3763.4</v>
      </c>
      <c r="J132" s="11">
        <f t="shared" si="19"/>
        <v>11621.7</v>
      </c>
    </row>
    <row r="133" spans="1:10" x14ac:dyDescent="0.3">
      <c r="A133" s="24"/>
      <c r="B133" s="7" t="s">
        <v>67</v>
      </c>
      <c r="C133" s="32">
        <v>902</v>
      </c>
      <c r="D133" s="42">
        <v>1</v>
      </c>
      <c r="E133" s="42">
        <v>13</v>
      </c>
      <c r="F133" s="33" t="s">
        <v>158</v>
      </c>
      <c r="G133" s="34">
        <v>800</v>
      </c>
      <c r="H133" s="11">
        <v>21385.599999999999</v>
      </c>
      <c r="I133" s="11">
        <v>3763.4</v>
      </c>
      <c r="J133" s="11">
        <v>11621.7</v>
      </c>
    </row>
    <row r="134" spans="1:10" x14ac:dyDescent="0.3">
      <c r="A134" s="24"/>
      <c r="B134" s="7" t="s">
        <v>159</v>
      </c>
      <c r="C134" s="32">
        <v>902</v>
      </c>
      <c r="D134" s="42">
        <v>1</v>
      </c>
      <c r="E134" s="42">
        <v>13</v>
      </c>
      <c r="F134" s="33" t="s">
        <v>160</v>
      </c>
      <c r="G134" s="34"/>
      <c r="H134" s="11">
        <f>H135</f>
        <v>20504.300000000003</v>
      </c>
      <c r="I134" s="11">
        <f>I135</f>
        <v>20482.300000000003</v>
      </c>
      <c r="J134" s="11">
        <f>J135</f>
        <v>20482.300000000003</v>
      </c>
    </row>
    <row r="135" spans="1:10" ht="31.2" x14ac:dyDescent="0.3">
      <c r="A135" s="24"/>
      <c r="B135" s="7" t="s">
        <v>153</v>
      </c>
      <c r="C135" s="32">
        <v>902</v>
      </c>
      <c r="D135" s="42">
        <v>1</v>
      </c>
      <c r="E135" s="42">
        <v>13</v>
      </c>
      <c r="F135" s="33" t="s">
        <v>161</v>
      </c>
      <c r="G135" s="34"/>
      <c r="H135" s="11">
        <f>H136+H137+H138</f>
        <v>20504.300000000003</v>
      </c>
      <c r="I135" s="11">
        <f>I136+I137+I138</f>
        <v>20482.300000000003</v>
      </c>
      <c r="J135" s="11">
        <f>J136+J137+J138</f>
        <v>20482.300000000003</v>
      </c>
    </row>
    <row r="136" spans="1:10" ht="46.8" x14ac:dyDescent="0.3">
      <c r="A136" s="24"/>
      <c r="B136" s="7" t="s">
        <v>63</v>
      </c>
      <c r="C136" s="32">
        <v>902</v>
      </c>
      <c r="D136" s="42">
        <v>1</v>
      </c>
      <c r="E136" s="42">
        <v>13</v>
      </c>
      <c r="F136" s="33" t="s">
        <v>161</v>
      </c>
      <c r="G136" s="34">
        <v>100</v>
      </c>
      <c r="H136" s="11">
        <v>18058.900000000001</v>
      </c>
      <c r="I136" s="11">
        <v>18058.900000000001</v>
      </c>
      <c r="J136" s="11">
        <v>18058.900000000001</v>
      </c>
    </row>
    <row r="137" spans="1:10" ht="31.2" x14ac:dyDescent="0.3">
      <c r="A137" s="24"/>
      <c r="B137" s="7" t="s">
        <v>21</v>
      </c>
      <c r="C137" s="32">
        <v>902</v>
      </c>
      <c r="D137" s="42">
        <v>1</v>
      </c>
      <c r="E137" s="42">
        <v>13</v>
      </c>
      <c r="F137" s="33" t="s">
        <v>161</v>
      </c>
      <c r="G137" s="34">
        <v>200</v>
      </c>
      <c r="H137" s="11">
        <v>2430.9</v>
      </c>
      <c r="I137" s="11">
        <v>2408.9</v>
      </c>
      <c r="J137" s="11">
        <v>2408.9</v>
      </c>
    </row>
    <row r="138" spans="1:10" x14ac:dyDescent="0.3">
      <c r="A138" s="24"/>
      <c r="B138" s="7" t="s">
        <v>67</v>
      </c>
      <c r="C138" s="32">
        <v>902</v>
      </c>
      <c r="D138" s="42">
        <v>1</v>
      </c>
      <c r="E138" s="42">
        <v>13</v>
      </c>
      <c r="F138" s="33" t="s">
        <v>161</v>
      </c>
      <c r="G138" s="34">
        <v>800</v>
      </c>
      <c r="H138" s="11">
        <v>14.5</v>
      </c>
      <c r="I138" s="11">
        <v>14.5</v>
      </c>
      <c r="J138" s="11">
        <v>14.5</v>
      </c>
    </row>
    <row r="139" spans="1:10" x14ac:dyDescent="0.3">
      <c r="A139" s="24"/>
      <c r="B139" s="7" t="s">
        <v>162</v>
      </c>
      <c r="C139" s="32">
        <v>902</v>
      </c>
      <c r="D139" s="42">
        <v>1</v>
      </c>
      <c r="E139" s="42">
        <v>13</v>
      </c>
      <c r="F139" s="33" t="s">
        <v>163</v>
      </c>
      <c r="G139" s="34"/>
      <c r="H139" s="11">
        <f>H140</f>
        <v>2600</v>
      </c>
      <c r="I139" s="11">
        <f>I140</f>
        <v>2600</v>
      </c>
      <c r="J139" s="11">
        <f>J140</f>
        <v>2600</v>
      </c>
    </row>
    <row r="140" spans="1:10" x14ac:dyDescent="0.3">
      <c r="A140" s="24"/>
      <c r="B140" s="7" t="s">
        <v>164</v>
      </c>
      <c r="C140" s="32">
        <v>902</v>
      </c>
      <c r="D140" s="42">
        <v>1</v>
      </c>
      <c r="E140" s="42">
        <v>13</v>
      </c>
      <c r="F140" s="33" t="s">
        <v>165</v>
      </c>
      <c r="G140" s="34"/>
      <c r="H140" s="11">
        <f>H143+H141+H145</f>
        <v>2600</v>
      </c>
      <c r="I140" s="11">
        <f>I143+I141+I145</f>
        <v>2600</v>
      </c>
      <c r="J140" s="11">
        <f>J143+J141+J145</f>
        <v>2600</v>
      </c>
    </row>
    <row r="141" spans="1:10" x14ac:dyDescent="0.3">
      <c r="A141" s="24"/>
      <c r="B141" s="7" t="s">
        <v>166</v>
      </c>
      <c r="C141" s="32">
        <v>902</v>
      </c>
      <c r="D141" s="42">
        <v>1</v>
      </c>
      <c r="E141" s="42">
        <v>13</v>
      </c>
      <c r="F141" s="33" t="s">
        <v>167</v>
      </c>
      <c r="G141" s="34"/>
      <c r="H141" s="11">
        <f>H142</f>
        <v>1000</v>
      </c>
      <c r="I141" s="11">
        <f>I142</f>
        <v>1000</v>
      </c>
      <c r="J141" s="11">
        <f>J142</f>
        <v>1000</v>
      </c>
    </row>
    <row r="142" spans="1:10" ht="31.2" x14ac:dyDescent="0.3">
      <c r="A142" s="24"/>
      <c r="B142" s="7" t="s">
        <v>21</v>
      </c>
      <c r="C142" s="32">
        <v>902</v>
      </c>
      <c r="D142" s="42">
        <v>1</v>
      </c>
      <c r="E142" s="42">
        <v>13</v>
      </c>
      <c r="F142" s="33" t="s">
        <v>167</v>
      </c>
      <c r="G142" s="34">
        <v>200</v>
      </c>
      <c r="H142" s="11">
        <v>1000</v>
      </c>
      <c r="I142" s="11">
        <v>1000</v>
      </c>
      <c r="J142" s="11">
        <v>1000</v>
      </c>
    </row>
    <row r="143" spans="1:10" ht="31.2" x14ac:dyDescent="0.3">
      <c r="A143" s="24"/>
      <c r="B143" s="7" t="s">
        <v>168</v>
      </c>
      <c r="C143" s="32">
        <v>902</v>
      </c>
      <c r="D143" s="42">
        <v>1</v>
      </c>
      <c r="E143" s="42">
        <v>13</v>
      </c>
      <c r="F143" s="33" t="s">
        <v>169</v>
      </c>
      <c r="G143" s="34"/>
      <c r="H143" s="11">
        <f>H144</f>
        <v>1600</v>
      </c>
      <c r="I143" s="11">
        <f>I144</f>
        <v>1600</v>
      </c>
      <c r="J143" s="11">
        <f>J144</f>
        <v>1600</v>
      </c>
    </row>
    <row r="144" spans="1:10" ht="31.2" x14ac:dyDescent="0.3">
      <c r="A144" s="24"/>
      <c r="B144" s="7" t="s">
        <v>21</v>
      </c>
      <c r="C144" s="32">
        <v>902</v>
      </c>
      <c r="D144" s="42">
        <v>1</v>
      </c>
      <c r="E144" s="42">
        <v>13</v>
      </c>
      <c r="F144" s="33" t="s">
        <v>169</v>
      </c>
      <c r="G144" s="34">
        <v>200</v>
      </c>
      <c r="H144" s="11">
        <v>1600</v>
      </c>
      <c r="I144" s="11">
        <v>1600</v>
      </c>
      <c r="J144" s="11">
        <v>1600</v>
      </c>
    </row>
    <row r="145" spans="1:10" hidden="1" outlineLevel="1" x14ac:dyDescent="0.3">
      <c r="A145" s="24"/>
      <c r="B145" s="7" t="s">
        <v>96</v>
      </c>
      <c r="C145" s="32">
        <v>902</v>
      </c>
      <c r="D145" s="42">
        <v>1</v>
      </c>
      <c r="E145" s="42">
        <v>13</v>
      </c>
      <c r="F145" s="33" t="s">
        <v>834</v>
      </c>
      <c r="G145" s="34"/>
      <c r="H145" s="167">
        <f>H146</f>
        <v>0</v>
      </c>
      <c r="I145" s="167">
        <f>I146</f>
        <v>0</v>
      </c>
      <c r="J145" s="167">
        <f>J146</f>
        <v>0</v>
      </c>
    </row>
    <row r="146" spans="1:10" ht="31.2" hidden="1" outlineLevel="1" x14ac:dyDescent="0.3">
      <c r="A146" s="24"/>
      <c r="B146" s="7" t="s">
        <v>21</v>
      </c>
      <c r="C146" s="32">
        <v>902</v>
      </c>
      <c r="D146" s="42">
        <v>1</v>
      </c>
      <c r="E146" s="42">
        <v>13</v>
      </c>
      <c r="F146" s="33" t="s">
        <v>834</v>
      </c>
      <c r="G146" s="34">
        <v>200</v>
      </c>
      <c r="H146" s="167">
        <v>0</v>
      </c>
      <c r="I146" s="167">
        <v>0</v>
      </c>
      <c r="J146" s="167">
        <v>0</v>
      </c>
    </row>
    <row r="147" spans="1:10" collapsed="1" x14ac:dyDescent="0.3">
      <c r="A147" s="65"/>
      <c r="B147" s="7" t="s">
        <v>170</v>
      </c>
      <c r="C147" s="32">
        <v>902</v>
      </c>
      <c r="D147" s="42">
        <v>3</v>
      </c>
      <c r="E147" s="42"/>
      <c r="F147" s="33"/>
      <c r="G147" s="34"/>
      <c r="H147" s="11">
        <f>H148+H187</f>
        <v>52548.6</v>
      </c>
      <c r="I147" s="11">
        <f>I148+I187</f>
        <v>49319.399999999994</v>
      </c>
      <c r="J147" s="11">
        <f>J148+J187</f>
        <v>49393.1</v>
      </c>
    </row>
    <row r="148" spans="1:10" ht="31.2" x14ac:dyDescent="0.3">
      <c r="A148" s="65"/>
      <c r="B148" s="7" t="s">
        <v>171</v>
      </c>
      <c r="C148" s="32">
        <v>902</v>
      </c>
      <c r="D148" s="42">
        <v>3</v>
      </c>
      <c r="E148" s="42">
        <v>10</v>
      </c>
      <c r="F148" s="33"/>
      <c r="G148" s="34"/>
      <c r="H148" s="11">
        <f>H149+H175</f>
        <v>52378.6</v>
      </c>
      <c r="I148" s="11">
        <f>I149+I175</f>
        <v>49149.399999999994</v>
      </c>
      <c r="J148" s="11">
        <f>J149+J175</f>
        <v>49223.1</v>
      </c>
    </row>
    <row r="149" spans="1:10" ht="31.2" x14ac:dyDescent="0.3">
      <c r="A149" s="65"/>
      <c r="B149" s="7" t="s">
        <v>172</v>
      </c>
      <c r="C149" s="32">
        <v>902</v>
      </c>
      <c r="D149" s="42">
        <v>3</v>
      </c>
      <c r="E149" s="42">
        <v>10</v>
      </c>
      <c r="F149" s="33" t="s">
        <v>173</v>
      </c>
      <c r="G149" s="34"/>
      <c r="H149" s="11">
        <f>H150+H164+H170</f>
        <v>52315.6</v>
      </c>
      <c r="I149" s="11">
        <f>I150+I164+I170</f>
        <v>49086.399999999994</v>
      </c>
      <c r="J149" s="11">
        <f>J150+J164+J170</f>
        <v>49160.1</v>
      </c>
    </row>
    <row r="150" spans="1:10" ht="46.8" x14ac:dyDescent="0.3">
      <c r="A150" s="65"/>
      <c r="B150" s="7" t="s">
        <v>174</v>
      </c>
      <c r="C150" s="32">
        <v>902</v>
      </c>
      <c r="D150" s="42">
        <v>3</v>
      </c>
      <c r="E150" s="42">
        <v>10</v>
      </c>
      <c r="F150" s="33" t="s">
        <v>175</v>
      </c>
      <c r="G150" s="34"/>
      <c r="H150" s="11">
        <f>H151+H156+H159</f>
        <v>46368.5</v>
      </c>
      <c r="I150" s="11">
        <f>I151+I156+I159</f>
        <v>46439.299999999996</v>
      </c>
      <c r="J150" s="11">
        <f>J151+J156+J159</f>
        <v>46513</v>
      </c>
    </row>
    <row r="151" spans="1:10" ht="31.2" x14ac:dyDescent="0.3">
      <c r="A151" s="65"/>
      <c r="B151" s="7" t="s">
        <v>176</v>
      </c>
      <c r="C151" s="32">
        <v>902</v>
      </c>
      <c r="D151" s="42">
        <v>3</v>
      </c>
      <c r="E151" s="42">
        <v>10</v>
      </c>
      <c r="F151" s="33" t="s">
        <v>177</v>
      </c>
      <c r="G151" s="34"/>
      <c r="H151" s="11">
        <f>H152+H154</f>
        <v>26402.5</v>
      </c>
      <c r="I151" s="11">
        <f>I152+I154</f>
        <v>26452.6</v>
      </c>
      <c r="J151" s="11">
        <f>J152+J154</f>
        <v>26504.799999999999</v>
      </c>
    </row>
    <row r="152" spans="1:10" ht="31.2" x14ac:dyDescent="0.3">
      <c r="A152" s="65"/>
      <c r="B152" s="7" t="s">
        <v>178</v>
      </c>
      <c r="C152" s="32">
        <v>902</v>
      </c>
      <c r="D152" s="42">
        <v>3</v>
      </c>
      <c r="E152" s="42">
        <v>10</v>
      </c>
      <c r="F152" s="33" t="s">
        <v>179</v>
      </c>
      <c r="G152" s="34"/>
      <c r="H152" s="11">
        <f>H153</f>
        <v>26402.5</v>
      </c>
      <c r="I152" s="11">
        <f>I153</f>
        <v>26452.6</v>
      </c>
      <c r="J152" s="11">
        <f>J153</f>
        <v>26504.799999999999</v>
      </c>
    </row>
    <row r="153" spans="1:10" ht="31.2" x14ac:dyDescent="0.3">
      <c r="A153" s="66"/>
      <c r="B153" s="7" t="s">
        <v>120</v>
      </c>
      <c r="C153" s="32">
        <v>902</v>
      </c>
      <c r="D153" s="42">
        <v>3</v>
      </c>
      <c r="E153" s="42">
        <v>10</v>
      </c>
      <c r="F153" s="33" t="s">
        <v>179</v>
      </c>
      <c r="G153" s="34">
        <v>600</v>
      </c>
      <c r="H153" s="11">
        <v>26402.5</v>
      </c>
      <c r="I153" s="11">
        <v>26452.6</v>
      </c>
      <c r="J153" s="11">
        <v>26504.799999999999</v>
      </c>
    </row>
    <row r="154" spans="1:10" hidden="1" outlineLevel="1" x14ac:dyDescent="0.3">
      <c r="A154" s="66"/>
      <c r="B154" s="7" t="s">
        <v>96</v>
      </c>
      <c r="C154" s="32">
        <v>902</v>
      </c>
      <c r="D154" s="42">
        <v>3</v>
      </c>
      <c r="E154" s="42">
        <v>10</v>
      </c>
      <c r="F154" s="33" t="s">
        <v>180</v>
      </c>
      <c r="G154" s="34"/>
      <c r="H154" s="167">
        <f>H155</f>
        <v>0</v>
      </c>
      <c r="I154" s="167">
        <f>I155</f>
        <v>0</v>
      </c>
      <c r="J154" s="167">
        <f>J155</f>
        <v>0</v>
      </c>
    </row>
    <row r="155" spans="1:10" ht="31.2" hidden="1" outlineLevel="1" x14ac:dyDescent="0.3">
      <c r="A155" s="66"/>
      <c r="B155" s="7" t="s">
        <v>120</v>
      </c>
      <c r="C155" s="32">
        <v>902</v>
      </c>
      <c r="D155" s="42">
        <v>3</v>
      </c>
      <c r="E155" s="42">
        <v>10</v>
      </c>
      <c r="F155" s="33" t="s">
        <v>180</v>
      </c>
      <c r="G155" s="34">
        <v>600</v>
      </c>
      <c r="H155" s="167">
        <v>0</v>
      </c>
      <c r="I155" s="167">
        <v>0</v>
      </c>
      <c r="J155" s="167">
        <v>0</v>
      </c>
    </row>
    <row r="156" spans="1:10" ht="31.2" collapsed="1" x14ac:dyDescent="0.3">
      <c r="A156" s="65"/>
      <c r="B156" s="7" t="s">
        <v>181</v>
      </c>
      <c r="C156" s="32">
        <v>902</v>
      </c>
      <c r="D156" s="42">
        <v>3</v>
      </c>
      <c r="E156" s="42">
        <v>10</v>
      </c>
      <c r="F156" s="33" t="s">
        <v>182</v>
      </c>
      <c r="G156" s="34"/>
      <c r="H156" s="11">
        <f t="shared" ref="H156:J157" si="20">H157</f>
        <v>14442.5</v>
      </c>
      <c r="I156" s="11">
        <f t="shared" si="20"/>
        <v>14442.5</v>
      </c>
      <c r="J156" s="11">
        <f t="shared" si="20"/>
        <v>14442.5</v>
      </c>
    </row>
    <row r="157" spans="1:10" ht="31.2" x14ac:dyDescent="0.3">
      <c r="A157" s="65"/>
      <c r="B157" s="7" t="s">
        <v>178</v>
      </c>
      <c r="C157" s="32">
        <v>902</v>
      </c>
      <c r="D157" s="42">
        <v>3</v>
      </c>
      <c r="E157" s="42">
        <v>10</v>
      </c>
      <c r="F157" s="33" t="s">
        <v>183</v>
      </c>
      <c r="G157" s="34"/>
      <c r="H157" s="11">
        <f t="shared" si="20"/>
        <v>14442.5</v>
      </c>
      <c r="I157" s="11">
        <f t="shared" si="20"/>
        <v>14442.5</v>
      </c>
      <c r="J157" s="11">
        <f t="shared" si="20"/>
        <v>14442.5</v>
      </c>
    </row>
    <row r="158" spans="1:10" ht="31.2" x14ac:dyDescent="0.3">
      <c r="A158" s="66"/>
      <c r="B158" s="7" t="s">
        <v>120</v>
      </c>
      <c r="C158" s="32">
        <v>902</v>
      </c>
      <c r="D158" s="42">
        <v>3</v>
      </c>
      <c r="E158" s="42">
        <v>10</v>
      </c>
      <c r="F158" s="33" t="s">
        <v>183</v>
      </c>
      <c r="G158" s="34">
        <v>600</v>
      </c>
      <c r="H158" s="11">
        <v>14442.5</v>
      </c>
      <c r="I158" s="11">
        <v>14442.5</v>
      </c>
      <c r="J158" s="11">
        <v>14442.5</v>
      </c>
    </row>
    <row r="159" spans="1:10" ht="31.2" x14ac:dyDescent="0.3">
      <c r="A159" s="66"/>
      <c r="B159" s="7" t="s">
        <v>184</v>
      </c>
      <c r="C159" s="32">
        <v>902</v>
      </c>
      <c r="D159" s="42">
        <v>3</v>
      </c>
      <c r="E159" s="42">
        <v>10</v>
      </c>
      <c r="F159" s="33" t="s">
        <v>185</v>
      </c>
      <c r="G159" s="34"/>
      <c r="H159" s="11">
        <f>H160+H162</f>
        <v>5523.5</v>
      </c>
      <c r="I159" s="11">
        <f t="shared" ref="H159:J160" si="21">I160</f>
        <v>5544.2</v>
      </c>
      <c r="J159" s="11">
        <f t="shared" si="21"/>
        <v>5565.7</v>
      </c>
    </row>
    <row r="160" spans="1:10" ht="31.2" x14ac:dyDescent="0.3">
      <c r="A160" s="66"/>
      <c r="B160" s="7" t="s">
        <v>178</v>
      </c>
      <c r="C160" s="32">
        <v>902</v>
      </c>
      <c r="D160" s="42">
        <v>3</v>
      </c>
      <c r="E160" s="42">
        <v>10</v>
      </c>
      <c r="F160" s="33" t="s">
        <v>186</v>
      </c>
      <c r="G160" s="34"/>
      <c r="H160" s="11">
        <f t="shared" si="21"/>
        <v>5523.5</v>
      </c>
      <c r="I160" s="11">
        <f t="shared" si="21"/>
        <v>5544.2</v>
      </c>
      <c r="J160" s="11">
        <f t="shared" si="21"/>
        <v>5565.7</v>
      </c>
    </row>
    <row r="161" spans="1:10" ht="31.2" x14ac:dyDescent="0.3">
      <c r="A161" s="66"/>
      <c r="B161" s="7" t="s">
        <v>120</v>
      </c>
      <c r="C161" s="32">
        <v>902</v>
      </c>
      <c r="D161" s="42">
        <v>3</v>
      </c>
      <c r="E161" s="42">
        <v>10</v>
      </c>
      <c r="F161" s="33" t="s">
        <v>186</v>
      </c>
      <c r="G161" s="34">
        <v>600</v>
      </c>
      <c r="H161" s="11">
        <v>5523.5</v>
      </c>
      <c r="I161" s="11">
        <v>5544.2</v>
      </c>
      <c r="J161" s="11">
        <v>5565.7</v>
      </c>
    </row>
    <row r="162" spans="1:10" hidden="1" outlineLevel="1" x14ac:dyDescent="0.3">
      <c r="A162" s="66"/>
      <c r="B162" s="7" t="s">
        <v>96</v>
      </c>
      <c r="C162" s="32">
        <v>902</v>
      </c>
      <c r="D162" s="42">
        <v>3</v>
      </c>
      <c r="E162" s="42">
        <v>10</v>
      </c>
      <c r="F162" s="33" t="s">
        <v>824</v>
      </c>
      <c r="G162" s="34"/>
      <c r="H162" s="167">
        <f>H163</f>
        <v>0</v>
      </c>
      <c r="I162" s="167">
        <f t="shared" ref="I162:J162" si="22">I163</f>
        <v>0</v>
      </c>
      <c r="J162" s="167">
        <f t="shared" si="22"/>
        <v>0</v>
      </c>
    </row>
    <row r="163" spans="1:10" ht="31.2" hidden="1" outlineLevel="1" x14ac:dyDescent="0.3">
      <c r="A163" s="66"/>
      <c r="B163" s="7" t="s">
        <v>120</v>
      </c>
      <c r="C163" s="32">
        <v>902</v>
      </c>
      <c r="D163" s="42">
        <v>3</v>
      </c>
      <c r="E163" s="42">
        <v>10</v>
      </c>
      <c r="F163" s="33" t="s">
        <v>824</v>
      </c>
      <c r="G163" s="34">
        <v>600</v>
      </c>
      <c r="H163" s="167">
        <v>0</v>
      </c>
      <c r="I163" s="167">
        <v>0</v>
      </c>
      <c r="J163" s="167">
        <v>0</v>
      </c>
    </row>
    <row r="164" spans="1:10" ht="31.2" collapsed="1" x14ac:dyDescent="0.3">
      <c r="A164" s="66"/>
      <c r="B164" s="7" t="s">
        <v>187</v>
      </c>
      <c r="C164" s="32">
        <v>902</v>
      </c>
      <c r="D164" s="42">
        <v>3</v>
      </c>
      <c r="E164" s="42">
        <v>10</v>
      </c>
      <c r="F164" s="33" t="s">
        <v>188</v>
      </c>
      <c r="G164" s="34"/>
      <c r="H164" s="11">
        <f>H165</f>
        <v>3970</v>
      </c>
      <c r="I164" s="11">
        <f t="shared" ref="I164:J166" si="23">I165</f>
        <v>670</v>
      </c>
      <c r="J164" s="11">
        <f t="shared" si="23"/>
        <v>670</v>
      </c>
    </row>
    <row r="165" spans="1:10" ht="46.8" x14ac:dyDescent="0.3">
      <c r="A165" s="66"/>
      <c r="B165" s="7" t="s">
        <v>189</v>
      </c>
      <c r="C165" s="32">
        <v>902</v>
      </c>
      <c r="D165" s="42">
        <v>3</v>
      </c>
      <c r="E165" s="42">
        <v>10</v>
      </c>
      <c r="F165" s="33" t="s">
        <v>190</v>
      </c>
      <c r="G165" s="32"/>
      <c r="H165" s="11">
        <f>H166+H168</f>
        <v>3970</v>
      </c>
      <c r="I165" s="11">
        <f t="shared" ref="I165:J165" si="24">I166+I168</f>
        <v>670</v>
      </c>
      <c r="J165" s="11">
        <f t="shared" si="24"/>
        <v>670</v>
      </c>
    </row>
    <row r="166" spans="1:10" ht="31.2" x14ac:dyDescent="0.3">
      <c r="A166" s="66"/>
      <c r="B166" s="7" t="s">
        <v>191</v>
      </c>
      <c r="C166" s="32">
        <v>902</v>
      </c>
      <c r="D166" s="42">
        <v>3</v>
      </c>
      <c r="E166" s="42">
        <v>10</v>
      </c>
      <c r="F166" s="33" t="s">
        <v>192</v>
      </c>
      <c r="G166" s="32"/>
      <c r="H166" s="11">
        <f>H167</f>
        <v>3970</v>
      </c>
      <c r="I166" s="11">
        <f t="shared" si="23"/>
        <v>670</v>
      </c>
      <c r="J166" s="11">
        <f t="shared" si="23"/>
        <v>670</v>
      </c>
    </row>
    <row r="167" spans="1:10" ht="31.2" x14ac:dyDescent="0.3">
      <c r="A167" s="66"/>
      <c r="B167" s="7" t="s">
        <v>120</v>
      </c>
      <c r="C167" s="32">
        <v>902</v>
      </c>
      <c r="D167" s="42">
        <v>3</v>
      </c>
      <c r="E167" s="42">
        <v>10</v>
      </c>
      <c r="F167" s="33" t="s">
        <v>192</v>
      </c>
      <c r="G167" s="32">
        <v>600</v>
      </c>
      <c r="H167" s="11">
        <v>3970</v>
      </c>
      <c r="I167" s="11">
        <v>670</v>
      </c>
      <c r="J167" s="11">
        <v>670</v>
      </c>
    </row>
    <row r="168" spans="1:10" ht="46.8" hidden="1" outlineLevel="1" x14ac:dyDescent="0.3">
      <c r="A168" s="66"/>
      <c r="B168" s="7" t="s">
        <v>852</v>
      </c>
      <c r="C168" s="32">
        <v>902</v>
      </c>
      <c r="D168" s="42">
        <v>3</v>
      </c>
      <c r="E168" s="42">
        <v>10</v>
      </c>
      <c r="F168" s="33" t="s">
        <v>847</v>
      </c>
      <c r="G168" s="32"/>
      <c r="H168" s="167">
        <f>H169</f>
        <v>0</v>
      </c>
      <c r="I168" s="167">
        <f t="shared" ref="I168:J168" si="25">I169</f>
        <v>0</v>
      </c>
      <c r="J168" s="167">
        <f t="shared" si="25"/>
        <v>0</v>
      </c>
    </row>
    <row r="169" spans="1:10" ht="31.2" hidden="1" outlineLevel="1" x14ac:dyDescent="0.3">
      <c r="A169" s="66"/>
      <c r="B169" s="7" t="s">
        <v>120</v>
      </c>
      <c r="C169" s="32">
        <v>902</v>
      </c>
      <c r="D169" s="42">
        <v>3</v>
      </c>
      <c r="E169" s="42">
        <v>10</v>
      </c>
      <c r="F169" s="33" t="s">
        <v>847</v>
      </c>
      <c r="G169" s="32">
        <v>600</v>
      </c>
      <c r="H169" s="167">
        <v>0</v>
      </c>
      <c r="I169" s="167">
        <v>0</v>
      </c>
      <c r="J169" s="167">
        <v>0</v>
      </c>
    </row>
    <row r="170" spans="1:10" ht="31.2" collapsed="1" x14ac:dyDescent="0.3">
      <c r="A170" s="66"/>
      <c r="B170" s="7" t="s">
        <v>193</v>
      </c>
      <c r="C170" s="32">
        <v>902</v>
      </c>
      <c r="D170" s="42">
        <v>3</v>
      </c>
      <c r="E170" s="42">
        <v>10</v>
      </c>
      <c r="F170" s="33" t="s">
        <v>194</v>
      </c>
      <c r="G170" s="34"/>
      <c r="H170" s="11">
        <f t="shared" ref="H170:J171" si="26">H171</f>
        <v>1977.1</v>
      </c>
      <c r="I170" s="11">
        <f t="shared" si="26"/>
        <v>1977.1</v>
      </c>
      <c r="J170" s="11">
        <f t="shared" si="26"/>
        <v>1977.1</v>
      </c>
    </row>
    <row r="171" spans="1:10" ht="46.8" x14ac:dyDescent="0.3">
      <c r="A171" s="66"/>
      <c r="B171" s="7" t="s">
        <v>195</v>
      </c>
      <c r="C171" s="32">
        <v>902</v>
      </c>
      <c r="D171" s="42">
        <v>3</v>
      </c>
      <c r="E171" s="42">
        <v>10</v>
      </c>
      <c r="F171" s="33" t="s">
        <v>196</v>
      </c>
      <c r="G171" s="32"/>
      <c r="H171" s="11">
        <f t="shared" si="26"/>
        <v>1977.1</v>
      </c>
      <c r="I171" s="11">
        <f t="shared" si="26"/>
        <v>1977.1</v>
      </c>
      <c r="J171" s="11">
        <f t="shared" si="26"/>
        <v>1977.1</v>
      </c>
    </row>
    <row r="172" spans="1:10" ht="46.8" x14ac:dyDescent="0.3">
      <c r="A172" s="66"/>
      <c r="B172" s="7" t="s">
        <v>197</v>
      </c>
      <c r="C172" s="32">
        <v>902</v>
      </c>
      <c r="D172" s="42">
        <v>3</v>
      </c>
      <c r="E172" s="42">
        <v>10</v>
      </c>
      <c r="F172" s="33" t="s">
        <v>198</v>
      </c>
      <c r="G172" s="32"/>
      <c r="H172" s="11">
        <f>H174+H173</f>
        <v>1977.1</v>
      </c>
      <c r="I172" s="11">
        <f>I174+I173</f>
        <v>1977.1</v>
      </c>
      <c r="J172" s="11">
        <f>J174+J173</f>
        <v>1977.1</v>
      </c>
    </row>
    <row r="173" spans="1:10" ht="31.2" hidden="1" outlineLevel="1" x14ac:dyDescent="0.3">
      <c r="A173" s="66"/>
      <c r="B173" s="7" t="s">
        <v>21</v>
      </c>
      <c r="C173" s="32">
        <v>902</v>
      </c>
      <c r="D173" s="42">
        <v>3</v>
      </c>
      <c r="E173" s="42">
        <v>10</v>
      </c>
      <c r="F173" s="33" t="s">
        <v>198</v>
      </c>
      <c r="G173" s="32">
        <v>200</v>
      </c>
      <c r="H173" s="167">
        <v>0</v>
      </c>
      <c r="I173" s="167">
        <v>0</v>
      </c>
      <c r="J173" s="167">
        <v>0</v>
      </c>
    </row>
    <row r="174" spans="1:10" ht="31.2" collapsed="1" x14ac:dyDescent="0.3">
      <c r="A174" s="66"/>
      <c r="B174" s="7" t="s">
        <v>120</v>
      </c>
      <c r="C174" s="32">
        <v>902</v>
      </c>
      <c r="D174" s="42">
        <v>3</v>
      </c>
      <c r="E174" s="42">
        <v>10</v>
      </c>
      <c r="F174" s="33" t="s">
        <v>198</v>
      </c>
      <c r="G174" s="32">
        <v>600</v>
      </c>
      <c r="H174" s="11">
        <v>1977.1</v>
      </c>
      <c r="I174" s="11">
        <v>1977.1</v>
      </c>
      <c r="J174" s="11">
        <v>1977.1</v>
      </c>
    </row>
    <row r="175" spans="1:10" x14ac:dyDescent="0.3">
      <c r="A175" s="65"/>
      <c r="B175" s="7" t="s">
        <v>199</v>
      </c>
      <c r="C175" s="32">
        <v>902</v>
      </c>
      <c r="D175" s="42">
        <v>3</v>
      </c>
      <c r="E175" s="42">
        <v>10</v>
      </c>
      <c r="F175" s="33" t="s">
        <v>200</v>
      </c>
      <c r="G175" s="34"/>
      <c r="H175" s="11">
        <f>H176+H184</f>
        <v>63</v>
      </c>
      <c r="I175" s="11">
        <f>I176+I184+I177</f>
        <v>63</v>
      </c>
      <c r="J175" s="11">
        <f>J176+J184+J177</f>
        <v>63</v>
      </c>
    </row>
    <row r="176" spans="1:10" ht="31.2" x14ac:dyDescent="0.3">
      <c r="A176" s="65"/>
      <c r="B176" s="7" t="s">
        <v>201</v>
      </c>
      <c r="C176" s="32">
        <v>902</v>
      </c>
      <c r="D176" s="42">
        <v>3</v>
      </c>
      <c r="E176" s="42">
        <v>10</v>
      </c>
      <c r="F176" s="33" t="s">
        <v>202</v>
      </c>
      <c r="G176" s="34"/>
      <c r="H176" s="11">
        <f>H180+H182+H177</f>
        <v>63</v>
      </c>
      <c r="I176" s="11">
        <f>I180+I182</f>
        <v>63</v>
      </c>
      <c r="J176" s="11">
        <f>J180+J182</f>
        <v>63</v>
      </c>
    </row>
    <row r="177" spans="1:10" hidden="1" outlineLevel="1" x14ac:dyDescent="0.3">
      <c r="A177" s="65"/>
      <c r="B177" s="7" t="s">
        <v>96</v>
      </c>
      <c r="C177" s="32">
        <v>902</v>
      </c>
      <c r="D177" s="42">
        <v>3</v>
      </c>
      <c r="E177" s="42">
        <v>10</v>
      </c>
      <c r="F177" s="33" t="s">
        <v>203</v>
      </c>
      <c r="G177" s="34"/>
      <c r="H177" s="167">
        <f>H178+H179</f>
        <v>0</v>
      </c>
      <c r="I177" s="167">
        <f>I178+I179</f>
        <v>0</v>
      </c>
      <c r="J177" s="167">
        <f>J178+J179</f>
        <v>0</v>
      </c>
    </row>
    <row r="178" spans="1:10" hidden="1" outlineLevel="1" x14ac:dyDescent="0.3">
      <c r="A178" s="65"/>
      <c r="B178" s="7" t="s">
        <v>204</v>
      </c>
      <c r="C178" s="32">
        <v>902</v>
      </c>
      <c r="D178" s="42">
        <v>3</v>
      </c>
      <c r="E178" s="42">
        <v>10</v>
      </c>
      <c r="F178" s="33" t="s">
        <v>203</v>
      </c>
      <c r="G178" s="34">
        <v>500</v>
      </c>
      <c r="H178" s="167">
        <v>0</v>
      </c>
      <c r="I178" s="167">
        <v>0</v>
      </c>
      <c r="J178" s="167">
        <v>0</v>
      </c>
    </row>
    <row r="179" spans="1:10" ht="31.2" hidden="1" outlineLevel="1" x14ac:dyDescent="0.3">
      <c r="A179" s="65"/>
      <c r="B179" s="7" t="s">
        <v>21</v>
      </c>
      <c r="C179" s="32">
        <v>902</v>
      </c>
      <c r="D179" s="42">
        <v>3</v>
      </c>
      <c r="E179" s="42">
        <v>10</v>
      </c>
      <c r="F179" s="33" t="s">
        <v>203</v>
      </c>
      <c r="G179" s="34">
        <v>200</v>
      </c>
      <c r="H179" s="167">
        <v>0</v>
      </c>
      <c r="I179" s="167">
        <v>0</v>
      </c>
      <c r="J179" s="167">
        <v>0</v>
      </c>
    </row>
    <row r="180" spans="1:10" ht="46.8" collapsed="1" x14ac:dyDescent="0.3">
      <c r="A180" s="65"/>
      <c r="B180" s="7" t="s">
        <v>205</v>
      </c>
      <c r="C180" s="32">
        <v>902</v>
      </c>
      <c r="D180" s="42">
        <v>3</v>
      </c>
      <c r="E180" s="42">
        <v>10</v>
      </c>
      <c r="F180" s="33" t="s">
        <v>206</v>
      </c>
      <c r="G180" s="34"/>
      <c r="H180" s="11">
        <f>H181</f>
        <v>63</v>
      </c>
      <c r="I180" s="11">
        <f>I181</f>
        <v>63</v>
      </c>
      <c r="J180" s="11">
        <f>J181</f>
        <v>63</v>
      </c>
    </row>
    <row r="181" spans="1:10" ht="31.2" x14ac:dyDescent="0.3">
      <c r="A181" s="65"/>
      <c r="B181" s="7" t="s">
        <v>21</v>
      </c>
      <c r="C181" s="32">
        <v>902</v>
      </c>
      <c r="D181" s="42">
        <v>3</v>
      </c>
      <c r="E181" s="42">
        <v>10</v>
      </c>
      <c r="F181" s="33" t="s">
        <v>206</v>
      </c>
      <c r="G181" s="34">
        <v>200</v>
      </c>
      <c r="H181" s="11">
        <v>63</v>
      </c>
      <c r="I181" s="11">
        <v>63</v>
      </c>
      <c r="J181" s="11">
        <v>63</v>
      </c>
    </row>
    <row r="182" spans="1:10" ht="93.6" hidden="1" outlineLevel="1" x14ac:dyDescent="0.3">
      <c r="A182" s="65"/>
      <c r="B182" s="7" t="s">
        <v>207</v>
      </c>
      <c r="C182" s="32">
        <v>902</v>
      </c>
      <c r="D182" s="42">
        <v>3</v>
      </c>
      <c r="E182" s="42">
        <v>10</v>
      </c>
      <c r="F182" s="33" t="s">
        <v>208</v>
      </c>
      <c r="G182" s="34"/>
      <c r="H182" s="167">
        <f>H183</f>
        <v>0</v>
      </c>
      <c r="I182" s="167">
        <f>I183</f>
        <v>0</v>
      </c>
      <c r="J182" s="167">
        <f>J183</f>
        <v>0</v>
      </c>
    </row>
    <row r="183" spans="1:10" ht="31.2" hidden="1" outlineLevel="1" x14ac:dyDescent="0.3">
      <c r="A183" s="65"/>
      <c r="B183" s="7" t="s">
        <v>21</v>
      </c>
      <c r="C183" s="32">
        <v>902</v>
      </c>
      <c r="D183" s="42">
        <v>3</v>
      </c>
      <c r="E183" s="42">
        <v>10</v>
      </c>
      <c r="F183" s="33" t="s">
        <v>208</v>
      </c>
      <c r="G183" s="34">
        <v>200</v>
      </c>
      <c r="H183" s="167">
        <v>0</v>
      </c>
      <c r="I183" s="167">
        <v>0</v>
      </c>
      <c r="J183" s="167">
        <v>0</v>
      </c>
    </row>
    <row r="184" spans="1:10" hidden="1" outlineLevel="1" x14ac:dyDescent="0.3">
      <c r="A184" s="65"/>
      <c r="B184" s="7" t="s">
        <v>209</v>
      </c>
      <c r="C184" s="32">
        <v>902</v>
      </c>
      <c r="D184" s="42">
        <v>3</v>
      </c>
      <c r="E184" s="42">
        <v>10</v>
      </c>
      <c r="F184" s="33" t="s">
        <v>210</v>
      </c>
      <c r="G184" s="34"/>
      <c r="H184" s="167">
        <f t="shared" ref="H184:J185" si="27">H185</f>
        <v>0</v>
      </c>
      <c r="I184" s="167">
        <f t="shared" si="27"/>
        <v>0</v>
      </c>
      <c r="J184" s="167">
        <f t="shared" si="27"/>
        <v>0</v>
      </c>
    </row>
    <row r="185" spans="1:10" hidden="1" outlineLevel="1" x14ac:dyDescent="0.3">
      <c r="A185" s="65"/>
      <c r="B185" s="7" t="s">
        <v>96</v>
      </c>
      <c r="C185" s="32">
        <v>902</v>
      </c>
      <c r="D185" s="42">
        <v>3</v>
      </c>
      <c r="E185" s="42">
        <v>10</v>
      </c>
      <c r="F185" s="33" t="s">
        <v>211</v>
      </c>
      <c r="G185" s="34"/>
      <c r="H185" s="167">
        <f t="shared" si="27"/>
        <v>0</v>
      </c>
      <c r="I185" s="167">
        <f t="shared" si="27"/>
        <v>0</v>
      </c>
      <c r="J185" s="167">
        <f t="shared" si="27"/>
        <v>0</v>
      </c>
    </row>
    <row r="186" spans="1:10" hidden="1" outlineLevel="1" x14ac:dyDescent="0.3">
      <c r="A186" s="65"/>
      <c r="B186" s="7" t="s">
        <v>204</v>
      </c>
      <c r="C186" s="32">
        <v>902</v>
      </c>
      <c r="D186" s="42">
        <v>3</v>
      </c>
      <c r="E186" s="42">
        <v>10</v>
      </c>
      <c r="F186" s="33" t="s">
        <v>211</v>
      </c>
      <c r="G186" s="34">
        <v>500</v>
      </c>
      <c r="H186" s="167">
        <v>0</v>
      </c>
      <c r="I186" s="167">
        <v>0</v>
      </c>
      <c r="J186" s="167">
        <v>0</v>
      </c>
    </row>
    <row r="187" spans="1:10" ht="31.2" collapsed="1" x14ac:dyDescent="0.3">
      <c r="A187" s="66"/>
      <c r="B187" s="7" t="s">
        <v>212</v>
      </c>
      <c r="C187" s="32">
        <v>902</v>
      </c>
      <c r="D187" s="42">
        <v>3</v>
      </c>
      <c r="E187" s="42">
        <v>14</v>
      </c>
      <c r="F187" s="33"/>
      <c r="G187" s="34"/>
      <c r="H187" s="11">
        <f>H188+H193</f>
        <v>170</v>
      </c>
      <c r="I187" s="11">
        <f>I188+I193</f>
        <v>170</v>
      </c>
      <c r="J187" s="11">
        <f>J188+J193</f>
        <v>170</v>
      </c>
    </row>
    <row r="188" spans="1:10" ht="31.2" x14ac:dyDescent="0.3">
      <c r="A188" s="66"/>
      <c r="B188" s="7" t="s">
        <v>213</v>
      </c>
      <c r="C188" s="32">
        <v>902</v>
      </c>
      <c r="D188" s="42">
        <v>3</v>
      </c>
      <c r="E188" s="42">
        <v>14</v>
      </c>
      <c r="F188" s="33" t="s">
        <v>214</v>
      </c>
      <c r="G188" s="34"/>
      <c r="H188" s="11">
        <f>H189</f>
        <v>120</v>
      </c>
      <c r="I188" s="11">
        <f t="shared" ref="I188:J191" si="28">I189</f>
        <v>120</v>
      </c>
      <c r="J188" s="11">
        <f t="shared" si="28"/>
        <v>120</v>
      </c>
    </row>
    <row r="189" spans="1:10" ht="46.8" x14ac:dyDescent="0.3">
      <c r="A189" s="66"/>
      <c r="B189" s="7" t="s">
        <v>215</v>
      </c>
      <c r="C189" s="32">
        <v>902</v>
      </c>
      <c r="D189" s="42">
        <v>3</v>
      </c>
      <c r="E189" s="42">
        <v>14</v>
      </c>
      <c r="F189" s="33" t="s">
        <v>216</v>
      </c>
      <c r="G189" s="34"/>
      <c r="H189" s="11">
        <f>H190</f>
        <v>120</v>
      </c>
      <c r="I189" s="11">
        <f t="shared" si="28"/>
        <v>120</v>
      </c>
      <c r="J189" s="11">
        <f t="shared" si="28"/>
        <v>120</v>
      </c>
    </row>
    <row r="190" spans="1:10" ht="62.4" x14ac:dyDescent="0.3">
      <c r="A190" s="66"/>
      <c r="B190" s="7" t="s">
        <v>217</v>
      </c>
      <c r="C190" s="32">
        <v>902</v>
      </c>
      <c r="D190" s="42">
        <v>3</v>
      </c>
      <c r="E190" s="42">
        <v>14</v>
      </c>
      <c r="F190" s="33" t="s">
        <v>218</v>
      </c>
      <c r="G190" s="34"/>
      <c r="H190" s="11">
        <f>H191</f>
        <v>120</v>
      </c>
      <c r="I190" s="11">
        <f t="shared" si="28"/>
        <v>120</v>
      </c>
      <c r="J190" s="11">
        <f t="shared" si="28"/>
        <v>120</v>
      </c>
    </row>
    <row r="191" spans="1:10" x14ac:dyDescent="0.3">
      <c r="A191" s="66"/>
      <c r="B191" s="7" t="s">
        <v>219</v>
      </c>
      <c r="C191" s="32">
        <v>902</v>
      </c>
      <c r="D191" s="42">
        <v>3</v>
      </c>
      <c r="E191" s="42">
        <v>14</v>
      </c>
      <c r="F191" s="33" t="s">
        <v>220</v>
      </c>
      <c r="G191" s="34"/>
      <c r="H191" s="11">
        <f>H192</f>
        <v>120</v>
      </c>
      <c r="I191" s="11">
        <f t="shared" si="28"/>
        <v>120</v>
      </c>
      <c r="J191" s="11">
        <f t="shared" si="28"/>
        <v>120</v>
      </c>
    </row>
    <row r="192" spans="1:10" ht="31.2" x14ac:dyDescent="0.3">
      <c r="A192" s="66"/>
      <c r="B192" s="7" t="s">
        <v>21</v>
      </c>
      <c r="C192" s="32">
        <v>902</v>
      </c>
      <c r="D192" s="42">
        <v>3</v>
      </c>
      <c r="E192" s="42">
        <v>14</v>
      </c>
      <c r="F192" s="33" t="s">
        <v>220</v>
      </c>
      <c r="G192" s="34">
        <v>200</v>
      </c>
      <c r="H192" s="11">
        <v>120</v>
      </c>
      <c r="I192" s="11">
        <v>120</v>
      </c>
      <c r="J192" s="11">
        <v>120</v>
      </c>
    </row>
    <row r="193" spans="1:10" ht="46.8" x14ac:dyDescent="0.3">
      <c r="A193" s="66"/>
      <c r="B193" s="7" t="s">
        <v>221</v>
      </c>
      <c r="C193" s="32">
        <v>902</v>
      </c>
      <c r="D193" s="42">
        <v>3</v>
      </c>
      <c r="E193" s="42">
        <v>14</v>
      </c>
      <c r="F193" s="33" t="s">
        <v>222</v>
      </c>
      <c r="G193" s="34"/>
      <c r="H193" s="11">
        <f>H194</f>
        <v>50</v>
      </c>
      <c r="I193" s="11">
        <f t="shared" ref="I193:J195" si="29">I194</f>
        <v>50</v>
      </c>
      <c r="J193" s="11">
        <f t="shared" si="29"/>
        <v>50</v>
      </c>
    </row>
    <row r="194" spans="1:10" ht="46.8" x14ac:dyDescent="0.3">
      <c r="A194" s="66"/>
      <c r="B194" s="7" t="s">
        <v>223</v>
      </c>
      <c r="C194" s="32">
        <v>902</v>
      </c>
      <c r="D194" s="42">
        <v>3</v>
      </c>
      <c r="E194" s="42">
        <v>14</v>
      </c>
      <c r="F194" s="33" t="s">
        <v>224</v>
      </c>
      <c r="G194" s="34"/>
      <c r="H194" s="11">
        <f>H195</f>
        <v>50</v>
      </c>
      <c r="I194" s="11">
        <f t="shared" si="29"/>
        <v>50</v>
      </c>
      <c r="J194" s="11">
        <f t="shared" si="29"/>
        <v>50</v>
      </c>
    </row>
    <row r="195" spans="1:10" ht="31.2" x14ac:dyDescent="0.3">
      <c r="A195" s="66"/>
      <c r="B195" s="7" t="s">
        <v>225</v>
      </c>
      <c r="C195" s="32">
        <v>902</v>
      </c>
      <c r="D195" s="42">
        <v>3</v>
      </c>
      <c r="E195" s="42">
        <v>14</v>
      </c>
      <c r="F195" s="33" t="s">
        <v>226</v>
      </c>
      <c r="G195" s="34"/>
      <c r="H195" s="11">
        <f>H196</f>
        <v>50</v>
      </c>
      <c r="I195" s="11">
        <f t="shared" si="29"/>
        <v>50</v>
      </c>
      <c r="J195" s="11">
        <f t="shared" si="29"/>
        <v>50</v>
      </c>
    </row>
    <row r="196" spans="1:10" ht="31.2" x14ac:dyDescent="0.3">
      <c r="A196" s="66"/>
      <c r="B196" s="7" t="s">
        <v>227</v>
      </c>
      <c r="C196" s="32">
        <v>902</v>
      </c>
      <c r="D196" s="42">
        <v>3</v>
      </c>
      <c r="E196" s="42">
        <v>14</v>
      </c>
      <c r="F196" s="33" t="s">
        <v>228</v>
      </c>
      <c r="G196" s="34"/>
      <c r="H196" s="11">
        <f>H198+H197</f>
        <v>50</v>
      </c>
      <c r="I196" s="11">
        <f>I198+I197</f>
        <v>50</v>
      </c>
      <c r="J196" s="11">
        <f>J198+J197</f>
        <v>50</v>
      </c>
    </row>
    <row r="197" spans="1:10" ht="31.2" x14ac:dyDescent="0.3">
      <c r="A197" s="66"/>
      <c r="B197" s="7" t="s">
        <v>21</v>
      </c>
      <c r="C197" s="32">
        <v>902</v>
      </c>
      <c r="D197" s="42">
        <v>3</v>
      </c>
      <c r="E197" s="42">
        <v>14</v>
      </c>
      <c r="F197" s="33" t="s">
        <v>228</v>
      </c>
      <c r="G197" s="34">
        <v>200</v>
      </c>
      <c r="H197" s="11">
        <v>50</v>
      </c>
      <c r="I197" s="11">
        <v>50</v>
      </c>
      <c r="J197" s="11">
        <v>50</v>
      </c>
    </row>
    <row r="198" spans="1:10" hidden="1" outlineLevel="1" x14ac:dyDescent="0.3">
      <c r="A198" s="66"/>
      <c r="B198" s="7" t="s">
        <v>22</v>
      </c>
      <c r="C198" s="32">
        <v>902</v>
      </c>
      <c r="D198" s="42">
        <v>3</v>
      </c>
      <c r="E198" s="42">
        <v>14</v>
      </c>
      <c r="F198" s="33" t="s">
        <v>228</v>
      </c>
      <c r="G198" s="34">
        <v>300</v>
      </c>
      <c r="H198" s="167">
        <v>0</v>
      </c>
      <c r="I198" s="167">
        <v>0</v>
      </c>
      <c r="J198" s="167">
        <v>0</v>
      </c>
    </row>
    <row r="199" spans="1:10" collapsed="1" x14ac:dyDescent="0.3">
      <c r="A199" s="66"/>
      <c r="B199" s="7" t="s">
        <v>229</v>
      </c>
      <c r="C199" s="32">
        <v>902</v>
      </c>
      <c r="D199" s="42">
        <v>4</v>
      </c>
      <c r="E199" s="42"/>
      <c r="F199" s="33"/>
      <c r="G199" s="34"/>
      <c r="H199" s="11">
        <f>H200+H215+H232</f>
        <v>53332.4</v>
      </c>
      <c r="I199" s="11">
        <f>I200+I215+I232</f>
        <v>60357.8</v>
      </c>
      <c r="J199" s="11">
        <f>J200+J215+J232</f>
        <v>60829.7</v>
      </c>
    </row>
    <row r="200" spans="1:10" x14ac:dyDescent="0.3">
      <c r="A200" s="66"/>
      <c r="B200" s="7" t="s">
        <v>230</v>
      </c>
      <c r="C200" s="32">
        <v>902</v>
      </c>
      <c r="D200" s="42">
        <v>4</v>
      </c>
      <c r="E200" s="42">
        <v>5</v>
      </c>
      <c r="F200" s="33"/>
      <c r="G200" s="34"/>
      <c r="H200" s="11">
        <f>H201</f>
        <v>24857.599999999999</v>
      </c>
      <c r="I200" s="11">
        <f>I201</f>
        <v>36036.6</v>
      </c>
      <c r="J200" s="11">
        <f>J201</f>
        <v>36044</v>
      </c>
    </row>
    <row r="201" spans="1:10" x14ac:dyDescent="0.3">
      <c r="A201" s="66"/>
      <c r="B201" s="7" t="s">
        <v>84</v>
      </c>
      <c r="C201" s="32">
        <v>902</v>
      </c>
      <c r="D201" s="42">
        <v>4</v>
      </c>
      <c r="E201" s="42">
        <v>5</v>
      </c>
      <c r="F201" s="33" t="s">
        <v>85</v>
      </c>
      <c r="G201" s="34"/>
      <c r="H201" s="11">
        <f>H202+H209</f>
        <v>24857.599999999999</v>
      </c>
      <c r="I201" s="11">
        <f>I202+I209</f>
        <v>36036.6</v>
      </c>
      <c r="J201" s="11">
        <f>J202+J209</f>
        <v>36044</v>
      </c>
    </row>
    <row r="202" spans="1:10" ht="31.2" x14ac:dyDescent="0.3">
      <c r="A202" s="65"/>
      <c r="B202" s="7" t="s">
        <v>231</v>
      </c>
      <c r="C202" s="32">
        <v>902</v>
      </c>
      <c r="D202" s="42">
        <v>4</v>
      </c>
      <c r="E202" s="42">
        <v>5</v>
      </c>
      <c r="F202" s="33" t="s">
        <v>232</v>
      </c>
      <c r="G202" s="34"/>
      <c r="H202" s="11">
        <f>H203+H206</f>
        <v>24525.1</v>
      </c>
      <c r="I202" s="11">
        <f>I203+I206</f>
        <v>35770.6</v>
      </c>
      <c r="J202" s="11">
        <f>J203+J206</f>
        <v>35770.6</v>
      </c>
    </row>
    <row r="203" spans="1:10" ht="31.2" x14ac:dyDescent="0.3">
      <c r="A203" s="65"/>
      <c r="B203" s="7" t="s">
        <v>233</v>
      </c>
      <c r="C203" s="32">
        <v>902</v>
      </c>
      <c r="D203" s="42">
        <v>4</v>
      </c>
      <c r="E203" s="42">
        <v>5</v>
      </c>
      <c r="F203" s="33" t="s">
        <v>234</v>
      </c>
      <c r="G203" s="34"/>
      <c r="H203" s="11">
        <f t="shared" ref="H203:J204" si="30">H204</f>
        <v>24525.1</v>
      </c>
      <c r="I203" s="11">
        <f t="shared" si="30"/>
        <v>35770.6</v>
      </c>
      <c r="J203" s="11">
        <f t="shared" si="30"/>
        <v>35770.6</v>
      </c>
    </row>
    <row r="204" spans="1:10" ht="31.2" x14ac:dyDescent="0.3">
      <c r="A204" s="65"/>
      <c r="B204" s="7" t="s">
        <v>786</v>
      </c>
      <c r="C204" s="32">
        <v>902</v>
      </c>
      <c r="D204" s="42">
        <v>4</v>
      </c>
      <c r="E204" s="42">
        <v>5</v>
      </c>
      <c r="F204" s="33" t="s">
        <v>235</v>
      </c>
      <c r="G204" s="34"/>
      <c r="H204" s="11">
        <f t="shared" si="30"/>
        <v>24525.1</v>
      </c>
      <c r="I204" s="11">
        <f t="shared" si="30"/>
        <v>35770.6</v>
      </c>
      <c r="J204" s="11">
        <f t="shared" si="30"/>
        <v>35770.6</v>
      </c>
    </row>
    <row r="205" spans="1:10" x14ac:dyDescent="0.3">
      <c r="A205" s="65"/>
      <c r="B205" s="7" t="s">
        <v>67</v>
      </c>
      <c r="C205" s="32">
        <v>902</v>
      </c>
      <c r="D205" s="42">
        <v>4</v>
      </c>
      <c r="E205" s="42">
        <v>5</v>
      </c>
      <c r="F205" s="33" t="s">
        <v>235</v>
      </c>
      <c r="G205" s="34">
        <v>800</v>
      </c>
      <c r="H205" s="11">
        <v>24525.1</v>
      </c>
      <c r="I205" s="11">
        <v>35770.6</v>
      </c>
      <c r="J205" s="11">
        <v>35770.6</v>
      </c>
    </row>
    <row r="206" spans="1:10" ht="31.2" hidden="1" outlineLevel="1" x14ac:dyDescent="0.3">
      <c r="A206" s="65"/>
      <c r="B206" s="7" t="s">
        <v>236</v>
      </c>
      <c r="C206" s="32">
        <v>902</v>
      </c>
      <c r="D206" s="42">
        <v>4</v>
      </c>
      <c r="E206" s="42">
        <v>5</v>
      </c>
      <c r="F206" s="33" t="s">
        <v>237</v>
      </c>
      <c r="G206" s="34"/>
      <c r="H206" s="167">
        <f t="shared" ref="H206:J207" si="31">H207</f>
        <v>0</v>
      </c>
      <c r="I206" s="167">
        <f t="shared" si="31"/>
        <v>0</v>
      </c>
      <c r="J206" s="167">
        <f t="shared" si="31"/>
        <v>0</v>
      </c>
    </row>
    <row r="207" spans="1:10" ht="31.2" hidden="1" outlineLevel="1" x14ac:dyDescent="0.3">
      <c r="A207" s="65"/>
      <c r="B207" s="7" t="s">
        <v>153</v>
      </c>
      <c r="C207" s="32">
        <v>902</v>
      </c>
      <c r="D207" s="42">
        <v>4</v>
      </c>
      <c r="E207" s="42">
        <v>5</v>
      </c>
      <c r="F207" s="33" t="s">
        <v>238</v>
      </c>
      <c r="G207" s="34"/>
      <c r="H207" s="167">
        <f t="shared" si="31"/>
        <v>0</v>
      </c>
      <c r="I207" s="167">
        <f t="shared" si="31"/>
        <v>0</v>
      </c>
      <c r="J207" s="167">
        <f t="shared" si="31"/>
        <v>0</v>
      </c>
    </row>
    <row r="208" spans="1:10" ht="31.2" hidden="1" outlineLevel="1" x14ac:dyDescent="0.3">
      <c r="A208" s="65"/>
      <c r="B208" s="7" t="s">
        <v>120</v>
      </c>
      <c r="C208" s="32">
        <v>902</v>
      </c>
      <c r="D208" s="42">
        <v>4</v>
      </c>
      <c r="E208" s="42">
        <v>5</v>
      </c>
      <c r="F208" s="33" t="s">
        <v>238</v>
      </c>
      <c r="G208" s="34">
        <v>600</v>
      </c>
      <c r="H208" s="167">
        <v>0</v>
      </c>
      <c r="I208" s="167">
        <v>0</v>
      </c>
      <c r="J208" s="167">
        <v>0</v>
      </c>
    </row>
    <row r="209" spans="1:10" ht="31.2" collapsed="1" x14ac:dyDescent="0.3">
      <c r="A209" s="65"/>
      <c r="B209" s="7" t="s">
        <v>239</v>
      </c>
      <c r="C209" s="32">
        <v>902</v>
      </c>
      <c r="D209" s="42">
        <v>4</v>
      </c>
      <c r="E209" s="42">
        <v>5</v>
      </c>
      <c r="F209" s="33" t="s">
        <v>240</v>
      </c>
      <c r="G209" s="34"/>
      <c r="H209" s="11">
        <f>H210</f>
        <v>332.5</v>
      </c>
      <c r="I209" s="11">
        <f>I210</f>
        <v>266</v>
      </c>
      <c r="J209" s="11">
        <f>J210</f>
        <v>273.39999999999998</v>
      </c>
    </row>
    <row r="210" spans="1:10" ht="31.2" x14ac:dyDescent="0.3">
      <c r="A210" s="65"/>
      <c r="B210" s="7" t="s">
        <v>241</v>
      </c>
      <c r="C210" s="32">
        <v>902</v>
      </c>
      <c r="D210" s="42">
        <v>4</v>
      </c>
      <c r="E210" s="42">
        <v>5</v>
      </c>
      <c r="F210" s="33" t="s">
        <v>242</v>
      </c>
      <c r="G210" s="34"/>
      <c r="H210" s="11">
        <f>H211+H213</f>
        <v>332.5</v>
      </c>
      <c r="I210" s="11">
        <f>I211+I213</f>
        <v>266</v>
      </c>
      <c r="J210" s="11">
        <f>J211+J213</f>
        <v>273.39999999999998</v>
      </c>
    </row>
    <row r="211" spans="1:10" ht="93.6" x14ac:dyDescent="0.3">
      <c r="A211" s="65"/>
      <c r="B211" s="7" t="s">
        <v>785</v>
      </c>
      <c r="C211" s="32">
        <v>902</v>
      </c>
      <c r="D211" s="42">
        <v>4</v>
      </c>
      <c r="E211" s="42">
        <v>5</v>
      </c>
      <c r="F211" s="33" t="s">
        <v>244</v>
      </c>
      <c r="G211" s="34"/>
      <c r="H211" s="11">
        <f>H212</f>
        <v>332.5</v>
      </c>
      <c r="I211" s="11">
        <f>I212</f>
        <v>266</v>
      </c>
      <c r="J211" s="11">
        <f>J212</f>
        <v>273.39999999999998</v>
      </c>
    </row>
    <row r="212" spans="1:10" ht="31.2" x14ac:dyDescent="0.3">
      <c r="A212" s="65"/>
      <c r="B212" s="7" t="s">
        <v>21</v>
      </c>
      <c r="C212" s="32">
        <v>902</v>
      </c>
      <c r="D212" s="42">
        <v>4</v>
      </c>
      <c r="E212" s="42">
        <v>5</v>
      </c>
      <c r="F212" s="33" t="s">
        <v>244</v>
      </c>
      <c r="G212" s="34">
        <v>200</v>
      </c>
      <c r="H212" s="11">
        <v>332.5</v>
      </c>
      <c r="I212" s="11">
        <v>266</v>
      </c>
      <c r="J212" s="11">
        <v>273.39999999999998</v>
      </c>
    </row>
    <row r="213" spans="1:10" ht="78" hidden="1" outlineLevel="1" x14ac:dyDescent="0.3">
      <c r="A213" s="65"/>
      <c r="B213" s="7" t="s">
        <v>243</v>
      </c>
      <c r="C213" s="32">
        <v>902</v>
      </c>
      <c r="D213" s="42">
        <v>4</v>
      </c>
      <c r="E213" s="42">
        <v>5</v>
      </c>
      <c r="F213" s="33" t="s">
        <v>245</v>
      </c>
      <c r="G213" s="34"/>
      <c r="H213" s="167">
        <f>H214</f>
        <v>0</v>
      </c>
      <c r="I213" s="167">
        <f>I214</f>
        <v>0</v>
      </c>
      <c r="J213" s="167">
        <f>J214</f>
        <v>0</v>
      </c>
    </row>
    <row r="214" spans="1:10" ht="31.2" hidden="1" outlineLevel="1" x14ac:dyDescent="0.3">
      <c r="A214" s="65"/>
      <c r="B214" s="7" t="s">
        <v>21</v>
      </c>
      <c r="C214" s="32">
        <v>902</v>
      </c>
      <c r="D214" s="42">
        <v>4</v>
      </c>
      <c r="E214" s="42">
        <v>5</v>
      </c>
      <c r="F214" s="33" t="s">
        <v>245</v>
      </c>
      <c r="G214" s="34">
        <v>200</v>
      </c>
      <c r="H214" s="167">
        <v>0</v>
      </c>
      <c r="I214" s="167">
        <v>0</v>
      </c>
      <c r="J214" s="167">
        <v>0</v>
      </c>
    </row>
    <row r="215" spans="1:10" collapsed="1" x14ac:dyDescent="0.3">
      <c r="A215" s="65"/>
      <c r="B215" s="7" t="s">
        <v>246</v>
      </c>
      <c r="C215" s="32">
        <v>902</v>
      </c>
      <c r="D215" s="42">
        <v>4</v>
      </c>
      <c r="E215" s="42">
        <v>9</v>
      </c>
      <c r="F215" s="33"/>
      <c r="G215" s="34"/>
      <c r="H215" s="11">
        <f>H216+H223+H228</f>
        <v>10800.2</v>
      </c>
      <c r="I215" s="11">
        <f t="shared" ref="I215:J215" si="32">I216+I223+I228</f>
        <v>4762.3</v>
      </c>
      <c r="J215" s="11">
        <f t="shared" si="32"/>
        <v>5122</v>
      </c>
    </row>
    <row r="216" spans="1:10" ht="31.2" x14ac:dyDescent="0.3">
      <c r="A216" s="65"/>
      <c r="B216" s="7" t="s">
        <v>247</v>
      </c>
      <c r="C216" s="32">
        <v>902</v>
      </c>
      <c r="D216" s="42">
        <v>4</v>
      </c>
      <c r="E216" s="42">
        <v>9</v>
      </c>
      <c r="F216" s="33" t="s">
        <v>248</v>
      </c>
      <c r="G216" s="34"/>
      <c r="H216" s="11">
        <f t="shared" ref="H216:J217" si="33">H217</f>
        <v>4850.2</v>
      </c>
      <c r="I216" s="11">
        <f t="shared" si="33"/>
        <v>0</v>
      </c>
      <c r="J216" s="11">
        <f t="shared" si="33"/>
        <v>0</v>
      </c>
    </row>
    <row r="217" spans="1:10" ht="31.2" x14ac:dyDescent="0.3">
      <c r="A217" s="65"/>
      <c r="B217" s="7" t="s">
        <v>249</v>
      </c>
      <c r="C217" s="32">
        <v>902</v>
      </c>
      <c r="D217" s="42">
        <v>4</v>
      </c>
      <c r="E217" s="42">
        <v>9</v>
      </c>
      <c r="F217" s="33" t="s">
        <v>250</v>
      </c>
      <c r="G217" s="34"/>
      <c r="H217" s="11">
        <f t="shared" si="33"/>
        <v>4850.2</v>
      </c>
      <c r="I217" s="11">
        <f t="shared" si="33"/>
        <v>0</v>
      </c>
      <c r="J217" s="11">
        <f t="shared" si="33"/>
        <v>0</v>
      </c>
    </row>
    <row r="218" spans="1:10" ht="46.8" x14ac:dyDescent="0.3">
      <c r="A218" s="65"/>
      <c r="B218" s="7" t="s">
        <v>251</v>
      </c>
      <c r="C218" s="32">
        <v>902</v>
      </c>
      <c r="D218" s="42">
        <v>4</v>
      </c>
      <c r="E218" s="42">
        <v>9</v>
      </c>
      <c r="F218" s="33" t="s">
        <v>252</v>
      </c>
      <c r="G218" s="34"/>
      <c r="H218" s="11">
        <f>H219+H221</f>
        <v>4850.2</v>
      </c>
      <c r="I218" s="11">
        <f>I219+I221</f>
        <v>0</v>
      </c>
      <c r="J218" s="11">
        <f>J219+J221</f>
        <v>0</v>
      </c>
    </row>
    <row r="219" spans="1:10" ht="20.399999999999999" hidden="1" customHeight="1" outlineLevel="1" x14ac:dyDescent="0.3">
      <c r="A219" s="65"/>
      <c r="B219" s="7" t="s">
        <v>261</v>
      </c>
      <c r="C219" s="32">
        <v>902</v>
      </c>
      <c r="D219" s="42">
        <v>4</v>
      </c>
      <c r="E219" s="42">
        <v>9</v>
      </c>
      <c r="F219" s="33" t="s">
        <v>825</v>
      </c>
      <c r="G219" s="34"/>
      <c r="H219" s="167">
        <f>H220</f>
        <v>0</v>
      </c>
      <c r="I219" s="167">
        <f>I220</f>
        <v>0</v>
      </c>
      <c r="J219" s="167">
        <f>J220</f>
        <v>0</v>
      </c>
    </row>
    <row r="220" spans="1:10" ht="31.2" hidden="1" outlineLevel="1" x14ac:dyDescent="0.3">
      <c r="A220" s="65"/>
      <c r="B220" s="7" t="s">
        <v>21</v>
      </c>
      <c r="C220" s="32">
        <v>902</v>
      </c>
      <c r="D220" s="42">
        <v>4</v>
      </c>
      <c r="E220" s="42">
        <v>9</v>
      </c>
      <c r="F220" s="33" t="s">
        <v>825</v>
      </c>
      <c r="G220" s="34">
        <v>200</v>
      </c>
      <c r="H220" s="167">
        <v>0</v>
      </c>
      <c r="I220" s="167">
        <v>0</v>
      </c>
      <c r="J220" s="167">
        <v>0</v>
      </c>
    </row>
    <row r="221" spans="1:10" ht="31.2" collapsed="1" x14ac:dyDescent="0.3">
      <c r="A221" s="65"/>
      <c r="B221" s="7" t="s">
        <v>254</v>
      </c>
      <c r="C221" s="32">
        <v>902</v>
      </c>
      <c r="D221" s="42">
        <v>4</v>
      </c>
      <c r="E221" s="42">
        <v>9</v>
      </c>
      <c r="F221" s="33" t="s">
        <v>840</v>
      </c>
      <c r="G221" s="34"/>
      <c r="H221" s="11">
        <f>H222</f>
        <v>4850.2</v>
      </c>
      <c r="I221" s="11">
        <f>I222</f>
        <v>0</v>
      </c>
      <c r="J221" s="11">
        <f>J222</f>
        <v>0</v>
      </c>
    </row>
    <row r="222" spans="1:10" ht="31.2" x14ac:dyDescent="0.3">
      <c r="A222" s="65"/>
      <c r="B222" s="7" t="s">
        <v>21</v>
      </c>
      <c r="C222" s="32">
        <v>902</v>
      </c>
      <c r="D222" s="42">
        <v>4</v>
      </c>
      <c r="E222" s="42">
        <v>9</v>
      </c>
      <c r="F222" s="33" t="s">
        <v>840</v>
      </c>
      <c r="G222" s="34">
        <v>200</v>
      </c>
      <c r="H222" s="11">
        <v>4850.2</v>
      </c>
      <c r="I222" s="11">
        <v>0</v>
      </c>
      <c r="J222" s="11">
        <v>0</v>
      </c>
    </row>
    <row r="223" spans="1:10" ht="31.2" x14ac:dyDescent="0.3">
      <c r="A223" s="65"/>
      <c r="B223" s="7" t="s">
        <v>255</v>
      </c>
      <c r="C223" s="32">
        <v>902</v>
      </c>
      <c r="D223" s="42">
        <v>4</v>
      </c>
      <c r="E223" s="42">
        <v>9</v>
      </c>
      <c r="F223" s="33" t="s">
        <v>256</v>
      </c>
      <c r="G223" s="34"/>
      <c r="H223" s="11">
        <f>H224</f>
        <v>5950</v>
      </c>
      <c r="I223" s="11">
        <f t="shared" ref="I223:J226" si="34">I224</f>
        <v>4762.3</v>
      </c>
      <c r="J223" s="11">
        <f t="shared" si="34"/>
        <v>5122</v>
      </c>
    </row>
    <row r="224" spans="1:10" ht="31.2" x14ac:dyDescent="0.3">
      <c r="A224" s="65"/>
      <c r="B224" s="7" t="s">
        <v>257</v>
      </c>
      <c r="C224" s="32">
        <v>902</v>
      </c>
      <c r="D224" s="42">
        <v>4</v>
      </c>
      <c r="E224" s="42">
        <v>9</v>
      </c>
      <c r="F224" s="33" t="s">
        <v>258</v>
      </c>
      <c r="G224" s="34"/>
      <c r="H224" s="11">
        <f>H225</f>
        <v>5950</v>
      </c>
      <c r="I224" s="11">
        <f t="shared" si="34"/>
        <v>4762.3</v>
      </c>
      <c r="J224" s="11">
        <f t="shared" si="34"/>
        <v>5122</v>
      </c>
    </row>
    <row r="225" spans="1:10" x14ac:dyDescent="0.3">
      <c r="A225" s="65"/>
      <c r="B225" s="7" t="s">
        <v>259</v>
      </c>
      <c r="C225" s="32">
        <v>902</v>
      </c>
      <c r="D225" s="42">
        <v>4</v>
      </c>
      <c r="E225" s="42">
        <v>9</v>
      </c>
      <c r="F225" s="33" t="s">
        <v>260</v>
      </c>
      <c r="G225" s="34"/>
      <c r="H225" s="11">
        <f>H226</f>
        <v>5950</v>
      </c>
      <c r="I225" s="11">
        <f t="shared" si="34"/>
        <v>4762.3</v>
      </c>
      <c r="J225" s="11">
        <f t="shared" si="34"/>
        <v>5122</v>
      </c>
    </row>
    <row r="226" spans="1:10" x14ac:dyDescent="0.3">
      <c r="A226" s="65"/>
      <c r="B226" s="7" t="s">
        <v>261</v>
      </c>
      <c r="C226" s="32">
        <v>902</v>
      </c>
      <c r="D226" s="42">
        <v>4</v>
      </c>
      <c r="E226" s="42">
        <v>9</v>
      </c>
      <c r="F226" s="33" t="s">
        <v>262</v>
      </c>
      <c r="G226" s="34"/>
      <c r="H226" s="11">
        <f>H227</f>
        <v>5950</v>
      </c>
      <c r="I226" s="11">
        <f t="shared" si="34"/>
        <v>4762.3</v>
      </c>
      <c r="J226" s="11">
        <f t="shared" si="34"/>
        <v>5122</v>
      </c>
    </row>
    <row r="227" spans="1:10" ht="31.2" x14ac:dyDescent="0.3">
      <c r="A227" s="65"/>
      <c r="B227" s="7" t="s">
        <v>21</v>
      </c>
      <c r="C227" s="32">
        <v>902</v>
      </c>
      <c r="D227" s="42">
        <v>4</v>
      </c>
      <c r="E227" s="42">
        <v>9</v>
      </c>
      <c r="F227" s="33" t="s">
        <v>262</v>
      </c>
      <c r="G227" s="34">
        <v>200</v>
      </c>
      <c r="H227" s="11">
        <v>5950</v>
      </c>
      <c r="I227" s="11">
        <v>4762.3</v>
      </c>
      <c r="J227" s="11">
        <v>5122</v>
      </c>
    </row>
    <row r="228" spans="1:10" hidden="1" outlineLevel="1" x14ac:dyDescent="0.3">
      <c r="A228" s="65"/>
      <c r="B228" s="7" t="s">
        <v>296</v>
      </c>
      <c r="C228" s="32">
        <v>902</v>
      </c>
      <c r="D228" s="42">
        <v>4</v>
      </c>
      <c r="E228" s="42">
        <v>9</v>
      </c>
      <c r="F228" s="33" t="s">
        <v>297</v>
      </c>
      <c r="G228" s="34"/>
      <c r="H228" s="167">
        <f>H229</f>
        <v>0</v>
      </c>
      <c r="I228" s="167">
        <f t="shared" ref="I228:J230" si="35">I229</f>
        <v>0</v>
      </c>
      <c r="J228" s="167">
        <f t="shared" si="35"/>
        <v>0</v>
      </c>
    </row>
    <row r="229" spans="1:10" hidden="1" outlineLevel="1" x14ac:dyDescent="0.3">
      <c r="A229" s="65"/>
      <c r="B229" s="7" t="s">
        <v>851</v>
      </c>
      <c r="C229" s="32">
        <v>902</v>
      </c>
      <c r="D229" s="42">
        <v>4</v>
      </c>
      <c r="E229" s="42">
        <v>9</v>
      </c>
      <c r="F229" s="33" t="s">
        <v>849</v>
      </c>
      <c r="G229" s="34"/>
      <c r="H229" s="167">
        <f>H230</f>
        <v>0</v>
      </c>
      <c r="I229" s="167">
        <f t="shared" si="35"/>
        <v>0</v>
      </c>
      <c r="J229" s="167">
        <f t="shared" si="35"/>
        <v>0</v>
      </c>
    </row>
    <row r="230" spans="1:10" hidden="1" outlineLevel="1" x14ac:dyDescent="0.3">
      <c r="A230" s="65"/>
      <c r="B230" s="7" t="s">
        <v>96</v>
      </c>
      <c r="C230" s="32">
        <v>902</v>
      </c>
      <c r="D230" s="42">
        <v>4</v>
      </c>
      <c r="E230" s="42">
        <v>9</v>
      </c>
      <c r="F230" s="33" t="s">
        <v>850</v>
      </c>
      <c r="G230" s="34"/>
      <c r="H230" s="167">
        <f>H231</f>
        <v>0</v>
      </c>
      <c r="I230" s="167">
        <f t="shared" si="35"/>
        <v>0</v>
      </c>
      <c r="J230" s="167">
        <f t="shared" si="35"/>
        <v>0</v>
      </c>
    </row>
    <row r="231" spans="1:10" hidden="1" outlineLevel="1" x14ac:dyDescent="0.3">
      <c r="A231" s="65"/>
      <c r="B231" s="7" t="s">
        <v>204</v>
      </c>
      <c r="C231" s="32">
        <v>902</v>
      </c>
      <c r="D231" s="42">
        <v>4</v>
      </c>
      <c r="E231" s="42">
        <v>9</v>
      </c>
      <c r="F231" s="33" t="s">
        <v>850</v>
      </c>
      <c r="G231" s="34">
        <v>500</v>
      </c>
      <c r="H231" s="167">
        <v>0</v>
      </c>
      <c r="I231" s="167">
        <v>0</v>
      </c>
      <c r="J231" s="167">
        <v>0</v>
      </c>
    </row>
    <row r="232" spans="1:10" collapsed="1" x14ac:dyDescent="0.3">
      <c r="A232" s="65"/>
      <c r="B232" s="7" t="s">
        <v>263</v>
      </c>
      <c r="C232" s="32">
        <v>902</v>
      </c>
      <c r="D232" s="42">
        <v>4</v>
      </c>
      <c r="E232" s="42">
        <v>12</v>
      </c>
      <c r="F232" s="33"/>
      <c r="G232" s="34"/>
      <c r="H232" s="11">
        <f>H233+H257+H250+H243</f>
        <v>17674.599999999999</v>
      </c>
      <c r="I232" s="11">
        <f>I233+I257+I250+I243</f>
        <v>19558.900000000001</v>
      </c>
      <c r="J232" s="11">
        <f>J233+J257+J250+J243</f>
        <v>19663.7</v>
      </c>
    </row>
    <row r="233" spans="1:10" ht="31.2" x14ac:dyDescent="0.3">
      <c r="A233" s="65"/>
      <c r="B233" s="7" t="s">
        <v>264</v>
      </c>
      <c r="C233" s="32">
        <v>902</v>
      </c>
      <c r="D233" s="42">
        <v>4</v>
      </c>
      <c r="E233" s="42">
        <v>12</v>
      </c>
      <c r="F233" s="67" t="s">
        <v>265</v>
      </c>
      <c r="G233" s="34"/>
      <c r="H233" s="11">
        <f>H234+H238</f>
        <v>650</v>
      </c>
      <c r="I233" s="11">
        <f>I234+I238</f>
        <v>2024</v>
      </c>
      <c r="J233" s="11">
        <f>J234+J238</f>
        <v>2118</v>
      </c>
    </row>
    <row r="234" spans="1:10" ht="31.2" x14ac:dyDescent="0.3">
      <c r="A234" s="65"/>
      <c r="B234" s="7" t="s">
        <v>266</v>
      </c>
      <c r="C234" s="32">
        <v>902</v>
      </c>
      <c r="D234" s="42">
        <v>4</v>
      </c>
      <c r="E234" s="42">
        <v>12</v>
      </c>
      <c r="F234" s="67" t="s">
        <v>267</v>
      </c>
      <c r="G234" s="34"/>
      <c r="H234" s="11">
        <f>H235</f>
        <v>650</v>
      </c>
      <c r="I234" s="11">
        <f t="shared" ref="I234:J236" si="36">I235</f>
        <v>780</v>
      </c>
      <c r="J234" s="11">
        <f t="shared" si="36"/>
        <v>820</v>
      </c>
    </row>
    <row r="235" spans="1:10" ht="31.2" x14ac:dyDescent="0.3">
      <c r="A235" s="65"/>
      <c r="B235" s="7" t="s">
        <v>268</v>
      </c>
      <c r="C235" s="32">
        <v>902</v>
      </c>
      <c r="D235" s="42">
        <v>4</v>
      </c>
      <c r="E235" s="42">
        <v>12</v>
      </c>
      <c r="F235" s="67" t="s">
        <v>269</v>
      </c>
      <c r="G235" s="34"/>
      <c r="H235" s="11">
        <f>H236</f>
        <v>650</v>
      </c>
      <c r="I235" s="11">
        <f t="shared" si="36"/>
        <v>780</v>
      </c>
      <c r="J235" s="11">
        <f t="shared" si="36"/>
        <v>820</v>
      </c>
    </row>
    <row r="236" spans="1:10" ht="31.2" x14ac:dyDescent="0.3">
      <c r="A236" s="65"/>
      <c r="B236" s="7" t="s">
        <v>270</v>
      </c>
      <c r="C236" s="32">
        <v>902</v>
      </c>
      <c r="D236" s="42">
        <v>4</v>
      </c>
      <c r="E236" s="42">
        <v>12</v>
      </c>
      <c r="F236" s="67" t="s">
        <v>271</v>
      </c>
      <c r="G236" s="34"/>
      <c r="H236" s="11">
        <f>H237</f>
        <v>650</v>
      </c>
      <c r="I236" s="11">
        <f t="shared" si="36"/>
        <v>780</v>
      </c>
      <c r="J236" s="11">
        <f t="shared" si="36"/>
        <v>820</v>
      </c>
    </row>
    <row r="237" spans="1:10" ht="31.2" x14ac:dyDescent="0.3">
      <c r="A237" s="65"/>
      <c r="B237" s="7" t="s">
        <v>21</v>
      </c>
      <c r="C237" s="32">
        <v>902</v>
      </c>
      <c r="D237" s="42">
        <v>4</v>
      </c>
      <c r="E237" s="42">
        <v>12</v>
      </c>
      <c r="F237" s="67" t="s">
        <v>271</v>
      </c>
      <c r="G237" s="34">
        <v>200</v>
      </c>
      <c r="H237" s="11">
        <v>650</v>
      </c>
      <c r="I237" s="11">
        <v>780</v>
      </c>
      <c r="J237" s="11">
        <v>820</v>
      </c>
    </row>
    <row r="238" spans="1:10" ht="31.2" x14ac:dyDescent="0.3">
      <c r="A238" s="65"/>
      <c r="B238" s="7" t="s">
        <v>272</v>
      </c>
      <c r="C238" s="32">
        <v>902</v>
      </c>
      <c r="D238" s="42">
        <v>4</v>
      </c>
      <c r="E238" s="42">
        <v>12</v>
      </c>
      <c r="F238" s="67" t="s">
        <v>273</v>
      </c>
      <c r="G238" s="34"/>
      <c r="H238" s="11">
        <f t="shared" ref="H238:J239" si="37">H239</f>
        <v>0</v>
      </c>
      <c r="I238" s="11">
        <f t="shared" si="37"/>
        <v>1244</v>
      </c>
      <c r="J238" s="11">
        <f t="shared" si="37"/>
        <v>1298</v>
      </c>
    </row>
    <row r="239" spans="1:10" ht="46.8" x14ac:dyDescent="0.3">
      <c r="A239" s="65"/>
      <c r="B239" s="7" t="s">
        <v>274</v>
      </c>
      <c r="C239" s="32">
        <v>902</v>
      </c>
      <c r="D239" s="42">
        <v>4</v>
      </c>
      <c r="E239" s="42">
        <v>12</v>
      </c>
      <c r="F239" s="67" t="s">
        <v>275</v>
      </c>
      <c r="G239" s="34"/>
      <c r="H239" s="11">
        <f t="shared" si="37"/>
        <v>0</v>
      </c>
      <c r="I239" s="11">
        <f t="shared" si="37"/>
        <v>1244</v>
      </c>
      <c r="J239" s="11">
        <f t="shared" si="37"/>
        <v>1298</v>
      </c>
    </row>
    <row r="240" spans="1:10" x14ac:dyDescent="0.3">
      <c r="A240" s="65"/>
      <c r="B240" s="7" t="s">
        <v>276</v>
      </c>
      <c r="C240" s="32">
        <v>902</v>
      </c>
      <c r="D240" s="42">
        <v>4</v>
      </c>
      <c r="E240" s="42">
        <v>12</v>
      </c>
      <c r="F240" s="67" t="s">
        <v>277</v>
      </c>
      <c r="G240" s="34"/>
      <c r="H240" s="11">
        <f>H242+H241</f>
        <v>0</v>
      </c>
      <c r="I240" s="11">
        <f>I242+I241</f>
        <v>1244</v>
      </c>
      <c r="J240" s="11">
        <f>J242+J241</f>
        <v>1298</v>
      </c>
    </row>
    <row r="241" spans="1:10" ht="46.8" hidden="1" outlineLevel="1" x14ac:dyDescent="0.3">
      <c r="A241" s="65"/>
      <c r="B241" s="7" t="s">
        <v>63</v>
      </c>
      <c r="C241" s="32">
        <v>902</v>
      </c>
      <c r="D241" s="42">
        <v>4</v>
      </c>
      <c r="E241" s="42">
        <v>12</v>
      </c>
      <c r="F241" s="67" t="s">
        <v>277</v>
      </c>
      <c r="G241" s="34">
        <v>100</v>
      </c>
      <c r="H241" s="167">
        <v>0</v>
      </c>
      <c r="I241" s="167">
        <v>0</v>
      </c>
      <c r="J241" s="167">
        <v>0</v>
      </c>
    </row>
    <row r="242" spans="1:10" ht="31.2" collapsed="1" x14ac:dyDescent="0.3">
      <c r="A242" s="65"/>
      <c r="B242" s="7" t="s">
        <v>21</v>
      </c>
      <c r="C242" s="32">
        <v>902</v>
      </c>
      <c r="D242" s="42">
        <v>4</v>
      </c>
      <c r="E242" s="42">
        <v>12</v>
      </c>
      <c r="F242" s="67" t="s">
        <v>277</v>
      </c>
      <c r="G242" s="34">
        <v>200</v>
      </c>
      <c r="H242" s="11">
        <v>0</v>
      </c>
      <c r="I242" s="11">
        <v>1244</v>
      </c>
      <c r="J242" s="11">
        <v>1298</v>
      </c>
    </row>
    <row r="243" spans="1:10" ht="31.2" x14ac:dyDescent="0.3">
      <c r="A243" s="65"/>
      <c r="B243" s="7" t="s">
        <v>278</v>
      </c>
      <c r="C243" s="32">
        <v>902</v>
      </c>
      <c r="D243" s="42">
        <v>4</v>
      </c>
      <c r="E243" s="42">
        <v>12</v>
      </c>
      <c r="F243" s="33" t="s">
        <v>279</v>
      </c>
      <c r="G243" s="34"/>
      <c r="H243" s="11">
        <f t="shared" ref="H243:J244" si="38">H244</f>
        <v>175</v>
      </c>
      <c r="I243" s="11">
        <f t="shared" si="38"/>
        <v>175</v>
      </c>
      <c r="J243" s="11">
        <f t="shared" si="38"/>
        <v>175</v>
      </c>
    </row>
    <row r="244" spans="1:10" ht="31.2" x14ac:dyDescent="0.3">
      <c r="A244" s="65"/>
      <c r="B244" s="7" t="s">
        <v>280</v>
      </c>
      <c r="C244" s="32">
        <v>902</v>
      </c>
      <c r="D244" s="42">
        <v>4</v>
      </c>
      <c r="E244" s="42">
        <v>12</v>
      </c>
      <c r="F244" s="33" t="s">
        <v>281</v>
      </c>
      <c r="G244" s="34"/>
      <c r="H244" s="11">
        <f t="shared" si="38"/>
        <v>175</v>
      </c>
      <c r="I244" s="11">
        <f t="shared" si="38"/>
        <v>175</v>
      </c>
      <c r="J244" s="11">
        <f t="shared" si="38"/>
        <v>175</v>
      </c>
    </row>
    <row r="245" spans="1:10" x14ac:dyDescent="0.3">
      <c r="A245" s="65"/>
      <c r="B245" s="7" t="s">
        <v>282</v>
      </c>
      <c r="C245" s="32">
        <v>902</v>
      </c>
      <c r="D245" s="42">
        <v>4</v>
      </c>
      <c r="E245" s="42">
        <v>12</v>
      </c>
      <c r="F245" s="33" t="s">
        <v>283</v>
      </c>
      <c r="G245" s="34"/>
      <c r="H245" s="11">
        <f>H248+H246</f>
        <v>175</v>
      </c>
      <c r="I245" s="11">
        <f>I248+I246</f>
        <v>175</v>
      </c>
      <c r="J245" s="11">
        <f>J248+J246</f>
        <v>175</v>
      </c>
    </row>
    <row r="246" spans="1:10" ht="31.2" x14ac:dyDescent="0.3">
      <c r="A246" s="65"/>
      <c r="B246" s="7" t="s">
        <v>284</v>
      </c>
      <c r="C246" s="32">
        <v>902</v>
      </c>
      <c r="D246" s="42">
        <v>4</v>
      </c>
      <c r="E246" s="42">
        <v>12</v>
      </c>
      <c r="F246" s="33" t="s">
        <v>285</v>
      </c>
      <c r="G246" s="34"/>
      <c r="H246" s="11">
        <f>H247</f>
        <v>25</v>
      </c>
      <c r="I246" s="11">
        <f>I247</f>
        <v>25</v>
      </c>
      <c r="J246" s="11">
        <f>J247</f>
        <v>25</v>
      </c>
    </row>
    <row r="247" spans="1:10" ht="31.2" x14ac:dyDescent="0.3">
      <c r="A247" s="65"/>
      <c r="B247" s="7" t="s">
        <v>21</v>
      </c>
      <c r="C247" s="32">
        <v>902</v>
      </c>
      <c r="D247" s="42">
        <v>4</v>
      </c>
      <c r="E247" s="42">
        <v>12</v>
      </c>
      <c r="F247" s="33" t="s">
        <v>285</v>
      </c>
      <c r="G247" s="34">
        <v>200</v>
      </c>
      <c r="H247" s="11">
        <v>25</v>
      </c>
      <c r="I247" s="11">
        <v>25</v>
      </c>
      <c r="J247" s="11">
        <v>25</v>
      </c>
    </row>
    <row r="248" spans="1:10" ht="31.2" x14ac:dyDescent="0.3">
      <c r="A248" s="65"/>
      <c r="B248" s="7" t="s">
        <v>286</v>
      </c>
      <c r="C248" s="32">
        <v>902</v>
      </c>
      <c r="D248" s="42">
        <v>4</v>
      </c>
      <c r="E248" s="42">
        <v>12</v>
      </c>
      <c r="F248" s="33" t="s">
        <v>287</v>
      </c>
      <c r="G248" s="34"/>
      <c r="H248" s="11">
        <f>H249</f>
        <v>150</v>
      </c>
      <c r="I248" s="11">
        <f>I249</f>
        <v>150</v>
      </c>
      <c r="J248" s="11">
        <f>J249</f>
        <v>150</v>
      </c>
    </row>
    <row r="249" spans="1:10" ht="31.2" x14ac:dyDescent="0.3">
      <c r="A249" s="65"/>
      <c r="B249" s="7" t="s">
        <v>21</v>
      </c>
      <c r="C249" s="32">
        <v>902</v>
      </c>
      <c r="D249" s="42">
        <v>4</v>
      </c>
      <c r="E249" s="42">
        <v>12</v>
      </c>
      <c r="F249" s="33" t="s">
        <v>287</v>
      </c>
      <c r="G249" s="34">
        <v>200</v>
      </c>
      <c r="H249" s="11">
        <v>150</v>
      </c>
      <c r="I249" s="11">
        <v>150</v>
      </c>
      <c r="J249" s="11">
        <v>150</v>
      </c>
    </row>
    <row r="250" spans="1:10" ht="31.2" x14ac:dyDescent="0.3">
      <c r="A250" s="65"/>
      <c r="B250" s="7" t="s">
        <v>288</v>
      </c>
      <c r="C250" s="32">
        <v>902</v>
      </c>
      <c r="D250" s="42">
        <v>4</v>
      </c>
      <c r="E250" s="42">
        <v>12</v>
      </c>
      <c r="F250" s="33" t="s">
        <v>289</v>
      </c>
      <c r="G250" s="34"/>
      <c r="H250" s="11">
        <f>H251</f>
        <v>0</v>
      </c>
      <c r="I250" s="11">
        <f t="shared" ref="I250:J252" si="39">I251</f>
        <v>300</v>
      </c>
      <c r="J250" s="11">
        <f t="shared" si="39"/>
        <v>300</v>
      </c>
    </row>
    <row r="251" spans="1:10" ht="46.8" x14ac:dyDescent="0.3">
      <c r="A251" s="65"/>
      <c r="B251" s="7" t="s">
        <v>290</v>
      </c>
      <c r="C251" s="32">
        <v>902</v>
      </c>
      <c r="D251" s="42">
        <v>4</v>
      </c>
      <c r="E251" s="42">
        <v>12</v>
      </c>
      <c r="F251" s="33" t="s">
        <v>291</v>
      </c>
      <c r="G251" s="34"/>
      <c r="H251" s="11">
        <f>H252</f>
        <v>0</v>
      </c>
      <c r="I251" s="11">
        <f t="shared" si="39"/>
        <v>300</v>
      </c>
      <c r="J251" s="11">
        <f t="shared" si="39"/>
        <v>300</v>
      </c>
    </row>
    <row r="252" spans="1:10" ht="31.2" x14ac:dyDescent="0.3">
      <c r="A252" s="65"/>
      <c r="B252" s="7" t="s">
        <v>292</v>
      </c>
      <c r="C252" s="32">
        <v>902</v>
      </c>
      <c r="D252" s="42">
        <v>4</v>
      </c>
      <c r="E252" s="42">
        <v>12</v>
      </c>
      <c r="F252" s="33" t="s">
        <v>293</v>
      </c>
      <c r="G252" s="34"/>
      <c r="H252" s="11">
        <f>H253</f>
        <v>0</v>
      </c>
      <c r="I252" s="11">
        <f t="shared" si="39"/>
        <v>300</v>
      </c>
      <c r="J252" s="11">
        <f t="shared" si="39"/>
        <v>300</v>
      </c>
    </row>
    <row r="253" spans="1:10" x14ac:dyDescent="0.3">
      <c r="A253" s="65"/>
      <c r="B253" s="7" t="s">
        <v>294</v>
      </c>
      <c r="C253" s="32">
        <v>902</v>
      </c>
      <c r="D253" s="42">
        <v>4</v>
      </c>
      <c r="E253" s="42">
        <v>12</v>
      </c>
      <c r="F253" s="33" t="s">
        <v>295</v>
      </c>
      <c r="G253" s="34"/>
      <c r="H253" s="11">
        <f>H254+H255+H256</f>
        <v>0</v>
      </c>
      <c r="I253" s="11">
        <f>I254+I255+I256</f>
        <v>300</v>
      </c>
      <c r="J253" s="11">
        <f>J254+J255+J256</f>
        <v>300</v>
      </c>
    </row>
    <row r="254" spans="1:10" ht="31.2" x14ac:dyDescent="0.3">
      <c r="A254" s="65"/>
      <c r="B254" s="7" t="s">
        <v>21</v>
      </c>
      <c r="C254" s="32">
        <v>902</v>
      </c>
      <c r="D254" s="42">
        <v>4</v>
      </c>
      <c r="E254" s="42">
        <v>12</v>
      </c>
      <c r="F254" s="33" t="s">
        <v>295</v>
      </c>
      <c r="G254" s="34">
        <v>200</v>
      </c>
      <c r="H254" s="11">
        <v>0</v>
      </c>
      <c r="I254" s="11">
        <v>300</v>
      </c>
      <c r="J254" s="11">
        <v>300</v>
      </c>
    </row>
    <row r="255" spans="1:10" hidden="1" outlineLevel="1" x14ac:dyDescent="0.3">
      <c r="A255" s="65"/>
      <c r="B255" s="7" t="s">
        <v>22</v>
      </c>
      <c r="C255" s="32">
        <v>902</v>
      </c>
      <c r="D255" s="42">
        <v>4</v>
      </c>
      <c r="E255" s="42">
        <v>12</v>
      </c>
      <c r="F255" s="33" t="s">
        <v>295</v>
      </c>
      <c r="G255" s="34">
        <v>300</v>
      </c>
      <c r="H255" s="167">
        <v>0</v>
      </c>
      <c r="I255" s="167">
        <v>0</v>
      </c>
      <c r="J255" s="167">
        <v>0</v>
      </c>
    </row>
    <row r="256" spans="1:10" hidden="1" outlineLevel="1" x14ac:dyDescent="0.3">
      <c r="A256" s="65"/>
      <c r="B256" s="7" t="s">
        <v>67</v>
      </c>
      <c r="C256" s="32">
        <v>902</v>
      </c>
      <c r="D256" s="42">
        <v>4</v>
      </c>
      <c r="E256" s="42">
        <v>12</v>
      </c>
      <c r="F256" s="33" t="s">
        <v>295</v>
      </c>
      <c r="G256" s="34">
        <v>800</v>
      </c>
      <c r="H256" s="167">
        <v>0</v>
      </c>
      <c r="I256" s="167">
        <v>0</v>
      </c>
      <c r="J256" s="167">
        <v>0</v>
      </c>
    </row>
    <row r="257" spans="1:10" collapsed="1" x14ac:dyDescent="0.3">
      <c r="A257" s="65"/>
      <c r="B257" s="7" t="s">
        <v>296</v>
      </c>
      <c r="C257" s="32">
        <v>902</v>
      </c>
      <c r="D257" s="42">
        <v>4</v>
      </c>
      <c r="E257" s="42">
        <v>12</v>
      </c>
      <c r="F257" s="33" t="s">
        <v>297</v>
      </c>
      <c r="G257" s="34"/>
      <c r="H257" s="11">
        <f t="shared" ref="H257:J258" si="40">H258</f>
        <v>16849.599999999999</v>
      </c>
      <c r="I257" s="11">
        <f t="shared" si="40"/>
        <v>17059.900000000001</v>
      </c>
      <c r="J257" s="11">
        <f t="shared" si="40"/>
        <v>17070.7</v>
      </c>
    </row>
    <row r="258" spans="1:10" x14ac:dyDescent="0.3">
      <c r="A258" s="65"/>
      <c r="B258" s="7" t="s">
        <v>263</v>
      </c>
      <c r="C258" s="32">
        <v>902</v>
      </c>
      <c r="D258" s="42">
        <v>4</v>
      </c>
      <c r="E258" s="42">
        <v>12</v>
      </c>
      <c r="F258" s="33" t="s">
        <v>298</v>
      </c>
      <c r="G258" s="34"/>
      <c r="H258" s="11">
        <f t="shared" si="40"/>
        <v>16849.599999999999</v>
      </c>
      <c r="I258" s="11">
        <f t="shared" si="40"/>
        <v>17059.900000000001</v>
      </c>
      <c r="J258" s="11">
        <f t="shared" si="40"/>
        <v>17070.7</v>
      </c>
    </row>
    <row r="259" spans="1:10" ht="31.2" x14ac:dyDescent="0.3">
      <c r="A259" s="65"/>
      <c r="B259" s="7" t="s">
        <v>178</v>
      </c>
      <c r="C259" s="32">
        <v>902</v>
      </c>
      <c r="D259" s="42">
        <v>4</v>
      </c>
      <c r="E259" s="42">
        <v>12</v>
      </c>
      <c r="F259" s="33" t="s">
        <v>299</v>
      </c>
      <c r="G259" s="34"/>
      <c r="H259" s="11">
        <f>H260+H261+H262</f>
        <v>16849.599999999999</v>
      </c>
      <c r="I259" s="11">
        <f>I260+I261+I262</f>
        <v>17059.900000000001</v>
      </c>
      <c r="J259" s="11">
        <f>J260+J261+J262</f>
        <v>17070.7</v>
      </c>
    </row>
    <row r="260" spans="1:10" ht="46.8" x14ac:dyDescent="0.3">
      <c r="A260" s="65"/>
      <c r="B260" s="7" t="s">
        <v>63</v>
      </c>
      <c r="C260" s="32">
        <v>902</v>
      </c>
      <c r="D260" s="42">
        <v>4</v>
      </c>
      <c r="E260" s="42">
        <v>12</v>
      </c>
      <c r="F260" s="33" t="s">
        <v>299</v>
      </c>
      <c r="G260" s="34">
        <v>100</v>
      </c>
      <c r="H260" s="11">
        <v>12617.1</v>
      </c>
      <c r="I260" s="11">
        <v>12617.1</v>
      </c>
      <c r="J260" s="11">
        <v>12617.1</v>
      </c>
    </row>
    <row r="261" spans="1:10" ht="31.2" x14ac:dyDescent="0.3">
      <c r="A261" s="65"/>
      <c r="B261" s="7" t="s">
        <v>21</v>
      </c>
      <c r="C261" s="32">
        <v>902</v>
      </c>
      <c r="D261" s="42">
        <v>4</v>
      </c>
      <c r="E261" s="42">
        <v>12</v>
      </c>
      <c r="F261" s="33" t="s">
        <v>299</v>
      </c>
      <c r="G261" s="34">
        <v>200</v>
      </c>
      <c r="H261" s="11">
        <v>3303.2</v>
      </c>
      <c r="I261" s="11">
        <v>3513.5</v>
      </c>
      <c r="J261" s="11">
        <v>3524.3</v>
      </c>
    </row>
    <row r="262" spans="1:10" x14ac:dyDescent="0.3">
      <c r="A262" s="65"/>
      <c r="B262" s="7" t="s">
        <v>67</v>
      </c>
      <c r="C262" s="32">
        <v>902</v>
      </c>
      <c r="D262" s="42">
        <v>4</v>
      </c>
      <c r="E262" s="42">
        <v>12</v>
      </c>
      <c r="F262" s="33" t="s">
        <v>299</v>
      </c>
      <c r="G262" s="34">
        <v>800</v>
      </c>
      <c r="H262" s="11">
        <v>929.3</v>
      </c>
      <c r="I262" s="11">
        <v>929.3</v>
      </c>
      <c r="J262" s="11">
        <v>929.3</v>
      </c>
    </row>
    <row r="263" spans="1:10" x14ac:dyDescent="0.3">
      <c r="A263" s="65"/>
      <c r="B263" s="7" t="s">
        <v>300</v>
      </c>
      <c r="C263" s="32">
        <v>902</v>
      </c>
      <c r="D263" s="42">
        <v>5</v>
      </c>
      <c r="E263" s="42"/>
      <c r="F263" s="33"/>
      <c r="G263" s="34"/>
      <c r="H263" s="11">
        <f>H297+H269+H311+H264</f>
        <v>113251.9</v>
      </c>
      <c r="I263" s="11">
        <f>I297+I269+I311+I264</f>
        <v>59763.299999999996</v>
      </c>
      <c r="J263" s="11">
        <f>J297+J269+J311+J264</f>
        <v>50522.9</v>
      </c>
    </row>
    <row r="264" spans="1:10" x14ac:dyDescent="0.3">
      <c r="A264" s="65"/>
      <c r="B264" s="7" t="s">
        <v>776</v>
      </c>
      <c r="C264" s="32">
        <v>902</v>
      </c>
      <c r="D264" s="42">
        <v>5</v>
      </c>
      <c r="E264" s="42">
        <v>1</v>
      </c>
      <c r="F264" s="33"/>
      <c r="G264" s="34"/>
      <c r="H264" s="11">
        <f t="shared" ref="H264:J267" si="41">H265</f>
        <v>20000</v>
      </c>
      <c r="I264" s="11">
        <f t="shared" si="41"/>
        <v>10000</v>
      </c>
      <c r="J264" s="11">
        <f t="shared" si="41"/>
        <v>10000</v>
      </c>
    </row>
    <row r="265" spans="1:10" x14ac:dyDescent="0.3">
      <c r="A265" s="65"/>
      <c r="B265" s="7" t="s">
        <v>162</v>
      </c>
      <c r="C265" s="32">
        <v>902</v>
      </c>
      <c r="D265" s="42">
        <v>5</v>
      </c>
      <c r="E265" s="42">
        <v>1</v>
      </c>
      <c r="F265" s="33" t="s">
        <v>163</v>
      </c>
      <c r="G265" s="34"/>
      <c r="H265" s="11">
        <f t="shared" si="41"/>
        <v>20000</v>
      </c>
      <c r="I265" s="11">
        <f t="shared" si="41"/>
        <v>10000</v>
      </c>
      <c r="J265" s="11">
        <f t="shared" si="41"/>
        <v>10000</v>
      </c>
    </row>
    <row r="266" spans="1:10" x14ac:dyDescent="0.3">
      <c r="A266" s="65"/>
      <c r="B266" s="7" t="s">
        <v>164</v>
      </c>
      <c r="C266" s="32">
        <v>902</v>
      </c>
      <c r="D266" s="42">
        <v>5</v>
      </c>
      <c r="E266" s="42">
        <v>1</v>
      </c>
      <c r="F266" s="33" t="s">
        <v>165</v>
      </c>
      <c r="G266" s="34"/>
      <c r="H266" s="11">
        <f t="shared" si="41"/>
        <v>20000</v>
      </c>
      <c r="I266" s="11">
        <f t="shared" si="41"/>
        <v>10000</v>
      </c>
      <c r="J266" s="11">
        <f t="shared" si="41"/>
        <v>10000</v>
      </c>
    </row>
    <row r="267" spans="1:10" ht="46.8" x14ac:dyDescent="0.3">
      <c r="A267" s="65"/>
      <c r="B267" s="7" t="s">
        <v>777</v>
      </c>
      <c r="C267" s="32">
        <v>902</v>
      </c>
      <c r="D267" s="42">
        <v>5</v>
      </c>
      <c r="E267" s="42">
        <v>1</v>
      </c>
      <c r="F267" s="33" t="s">
        <v>169</v>
      </c>
      <c r="G267" s="34"/>
      <c r="H267" s="11">
        <f t="shared" si="41"/>
        <v>20000</v>
      </c>
      <c r="I267" s="11">
        <f t="shared" si="41"/>
        <v>10000</v>
      </c>
      <c r="J267" s="11">
        <f t="shared" si="41"/>
        <v>10000</v>
      </c>
    </row>
    <row r="268" spans="1:10" ht="31.2" x14ac:dyDescent="0.3">
      <c r="A268" s="65"/>
      <c r="B268" s="7" t="s">
        <v>36</v>
      </c>
      <c r="C268" s="32">
        <v>902</v>
      </c>
      <c r="D268" s="42">
        <v>5</v>
      </c>
      <c r="E268" s="42">
        <v>1</v>
      </c>
      <c r="F268" s="33" t="s">
        <v>169</v>
      </c>
      <c r="G268" s="34">
        <v>400</v>
      </c>
      <c r="H268" s="11">
        <v>20000</v>
      </c>
      <c r="I268" s="11">
        <v>10000</v>
      </c>
      <c r="J268" s="11">
        <v>10000</v>
      </c>
    </row>
    <row r="269" spans="1:10" x14ac:dyDescent="0.3">
      <c r="A269" s="65"/>
      <c r="B269" s="7" t="s">
        <v>301</v>
      </c>
      <c r="C269" s="32">
        <v>902</v>
      </c>
      <c r="D269" s="42">
        <v>5</v>
      </c>
      <c r="E269" s="42">
        <v>2</v>
      </c>
      <c r="F269" s="33"/>
      <c r="G269" s="34"/>
      <c r="H269" s="11">
        <f>H270+H283+H293</f>
        <v>72896.2</v>
      </c>
      <c r="I269" s="11">
        <f t="shared" ref="I269:J269" si="42">I270+I283+I293</f>
        <v>35000</v>
      </c>
      <c r="J269" s="11">
        <f t="shared" si="42"/>
        <v>30000</v>
      </c>
    </row>
    <row r="270" spans="1:10" ht="46.8" x14ac:dyDescent="0.3">
      <c r="A270" s="65"/>
      <c r="B270" s="7" t="s">
        <v>302</v>
      </c>
      <c r="C270" s="32">
        <v>902</v>
      </c>
      <c r="D270" s="42">
        <v>5</v>
      </c>
      <c r="E270" s="42">
        <v>2</v>
      </c>
      <c r="F270" s="33" t="s">
        <v>303</v>
      </c>
      <c r="G270" s="34"/>
      <c r="H270" s="11">
        <f>H271</f>
        <v>42896.2</v>
      </c>
      <c r="I270" s="11">
        <f>I271</f>
        <v>5000</v>
      </c>
      <c r="J270" s="11">
        <f t="shared" ref="J270:J271" si="43">J271</f>
        <v>0</v>
      </c>
    </row>
    <row r="271" spans="1:10" ht="46.8" x14ac:dyDescent="0.3">
      <c r="A271" s="65"/>
      <c r="B271" s="7" t="s">
        <v>304</v>
      </c>
      <c r="C271" s="32">
        <v>902</v>
      </c>
      <c r="D271" s="42">
        <v>5</v>
      </c>
      <c r="E271" s="42">
        <v>2</v>
      </c>
      <c r="F271" s="33" t="s">
        <v>305</v>
      </c>
      <c r="G271" s="34"/>
      <c r="H271" s="11">
        <f>H272</f>
        <v>42896.2</v>
      </c>
      <c r="I271" s="11">
        <f>I272</f>
        <v>5000</v>
      </c>
      <c r="J271" s="11">
        <f t="shared" si="43"/>
        <v>0</v>
      </c>
    </row>
    <row r="272" spans="1:10" ht="46.8" x14ac:dyDescent="0.3">
      <c r="A272" s="65"/>
      <c r="B272" s="7" t="s">
        <v>306</v>
      </c>
      <c r="C272" s="32">
        <v>902</v>
      </c>
      <c r="D272" s="42">
        <v>5</v>
      </c>
      <c r="E272" s="42">
        <v>2</v>
      </c>
      <c r="F272" s="33" t="s">
        <v>307</v>
      </c>
      <c r="G272" s="34"/>
      <c r="H272" s="11">
        <f>H275+H277+H279+H281+H273</f>
        <v>42896.2</v>
      </c>
      <c r="I272" s="11">
        <f t="shared" ref="I272:J272" si="44">I275+I277+I279+I281</f>
        <v>5000</v>
      </c>
      <c r="J272" s="11">
        <f t="shared" si="44"/>
        <v>0</v>
      </c>
    </row>
    <row r="273" spans="1:10" ht="31.2" x14ac:dyDescent="0.3">
      <c r="A273" s="65"/>
      <c r="B273" s="7" t="s">
        <v>338</v>
      </c>
      <c r="C273" s="32">
        <v>902</v>
      </c>
      <c r="D273" s="42">
        <v>5</v>
      </c>
      <c r="E273" s="42">
        <v>2</v>
      </c>
      <c r="F273" s="33" t="s">
        <v>841</v>
      </c>
      <c r="G273" s="34"/>
      <c r="H273" s="11">
        <f>H274</f>
        <v>400</v>
      </c>
      <c r="I273" s="11">
        <f>I274</f>
        <v>0</v>
      </c>
      <c r="J273" s="11">
        <f>J274</f>
        <v>0</v>
      </c>
    </row>
    <row r="274" spans="1:10" ht="31.2" x14ac:dyDescent="0.3">
      <c r="A274" s="65"/>
      <c r="B274" s="7" t="s">
        <v>36</v>
      </c>
      <c r="C274" s="32">
        <v>902</v>
      </c>
      <c r="D274" s="42">
        <v>5</v>
      </c>
      <c r="E274" s="42">
        <v>2</v>
      </c>
      <c r="F274" s="33" t="s">
        <v>841</v>
      </c>
      <c r="G274" s="34">
        <v>400</v>
      </c>
      <c r="H274" s="11">
        <v>400</v>
      </c>
      <c r="I274" s="11">
        <v>0</v>
      </c>
      <c r="J274" s="11">
        <v>0</v>
      </c>
    </row>
    <row r="275" spans="1:10" ht="46.8" x14ac:dyDescent="0.3">
      <c r="A275" s="65"/>
      <c r="B275" s="7" t="s">
        <v>756</v>
      </c>
      <c r="C275" s="32">
        <v>902</v>
      </c>
      <c r="D275" s="42">
        <v>5</v>
      </c>
      <c r="E275" s="42">
        <v>2</v>
      </c>
      <c r="F275" s="33" t="s">
        <v>755</v>
      </c>
      <c r="G275" s="34"/>
      <c r="H275" s="11">
        <f>H276</f>
        <v>5000</v>
      </c>
      <c r="I275" s="11">
        <f>I276</f>
        <v>5000</v>
      </c>
      <c r="J275" s="11">
        <f>J276</f>
        <v>0</v>
      </c>
    </row>
    <row r="276" spans="1:10" ht="31.2" x14ac:dyDescent="0.3">
      <c r="A276" s="65"/>
      <c r="B276" s="7" t="s">
        <v>36</v>
      </c>
      <c r="C276" s="32">
        <v>902</v>
      </c>
      <c r="D276" s="42">
        <v>5</v>
      </c>
      <c r="E276" s="42">
        <v>2</v>
      </c>
      <c r="F276" s="33" t="s">
        <v>755</v>
      </c>
      <c r="G276" s="34">
        <v>400</v>
      </c>
      <c r="H276" s="11">
        <v>5000</v>
      </c>
      <c r="I276" s="11">
        <v>5000</v>
      </c>
      <c r="J276" s="11">
        <v>0</v>
      </c>
    </row>
    <row r="277" spans="1:10" ht="62.4" hidden="1" outlineLevel="1" x14ac:dyDescent="0.3">
      <c r="A277" s="65"/>
      <c r="B277" s="7" t="s">
        <v>811</v>
      </c>
      <c r="C277" s="32">
        <v>902</v>
      </c>
      <c r="D277" s="42">
        <v>5</v>
      </c>
      <c r="E277" s="42">
        <v>2</v>
      </c>
      <c r="F277" s="33" t="s">
        <v>810</v>
      </c>
      <c r="G277" s="34"/>
      <c r="H277" s="167">
        <f>H278</f>
        <v>0</v>
      </c>
      <c r="I277" s="167">
        <f t="shared" ref="I277:J277" si="45">I278</f>
        <v>0</v>
      </c>
      <c r="J277" s="167">
        <f t="shared" si="45"/>
        <v>0</v>
      </c>
    </row>
    <row r="278" spans="1:10" hidden="1" outlineLevel="1" x14ac:dyDescent="0.3">
      <c r="A278" s="65"/>
      <c r="B278" s="7" t="s">
        <v>67</v>
      </c>
      <c r="C278" s="32">
        <v>902</v>
      </c>
      <c r="D278" s="42">
        <v>5</v>
      </c>
      <c r="E278" s="42">
        <v>2</v>
      </c>
      <c r="F278" s="33" t="s">
        <v>810</v>
      </c>
      <c r="G278" s="34">
        <v>800</v>
      </c>
      <c r="H278" s="167">
        <v>0</v>
      </c>
      <c r="I278" s="167">
        <v>0</v>
      </c>
      <c r="J278" s="167">
        <v>0</v>
      </c>
    </row>
    <row r="279" spans="1:10" ht="46.8" collapsed="1" x14ac:dyDescent="0.3">
      <c r="A279" s="65"/>
      <c r="B279" s="7" t="s">
        <v>759</v>
      </c>
      <c r="C279" s="32">
        <v>902</v>
      </c>
      <c r="D279" s="42">
        <v>5</v>
      </c>
      <c r="E279" s="42">
        <v>2</v>
      </c>
      <c r="F279" s="33" t="s">
        <v>835</v>
      </c>
      <c r="G279" s="34"/>
      <c r="H279" s="11">
        <f>H280</f>
        <v>382</v>
      </c>
      <c r="I279" s="11">
        <f t="shared" ref="I279:J279" si="46">I280</f>
        <v>0</v>
      </c>
      <c r="J279" s="11">
        <f t="shared" si="46"/>
        <v>0</v>
      </c>
    </row>
    <row r="280" spans="1:10" ht="31.2" x14ac:dyDescent="0.3">
      <c r="A280" s="65"/>
      <c r="B280" s="7" t="s">
        <v>36</v>
      </c>
      <c r="C280" s="32">
        <v>902</v>
      </c>
      <c r="D280" s="42">
        <v>5</v>
      </c>
      <c r="E280" s="42">
        <v>2</v>
      </c>
      <c r="F280" s="33" t="s">
        <v>835</v>
      </c>
      <c r="G280" s="34">
        <v>400</v>
      </c>
      <c r="H280" s="11">
        <v>382</v>
      </c>
      <c r="I280" s="11">
        <v>0</v>
      </c>
      <c r="J280" s="11">
        <v>0</v>
      </c>
    </row>
    <row r="281" spans="1:10" ht="46.8" x14ac:dyDescent="0.3">
      <c r="A281" s="65"/>
      <c r="B281" s="7" t="s">
        <v>759</v>
      </c>
      <c r="C281" s="32">
        <v>902</v>
      </c>
      <c r="D281" s="42">
        <v>5</v>
      </c>
      <c r="E281" s="42">
        <v>2</v>
      </c>
      <c r="F281" s="33" t="s">
        <v>760</v>
      </c>
      <c r="G281" s="34"/>
      <c r="H281" s="94">
        <f>H282</f>
        <v>37114.199999999997</v>
      </c>
      <c r="I281" s="11">
        <f>I282</f>
        <v>0</v>
      </c>
      <c r="J281" s="11">
        <f>J282</f>
        <v>0</v>
      </c>
    </row>
    <row r="282" spans="1:10" ht="31.2" x14ac:dyDescent="0.3">
      <c r="A282" s="65"/>
      <c r="B282" s="7" t="s">
        <v>36</v>
      </c>
      <c r="C282" s="32">
        <v>902</v>
      </c>
      <c r="D282" s="42">
        <v>5</v>
      </c>
      <c r="E282" s="42">
        <v>2</v>
      </c>
      <c r="F282" s="33" t="s">
        <v>760</v>
      </c>
      <c r="G282" s="34">
        <v>400</v>
      </c>
      <c r="H282" s="94">
        <v>37114.199999999997</v>
      </c>
      <c r="I282" s="11">
        <v>0</v>
      </c>
      <c r="J282" s="11">
        <v>0</v>
      </c>
    </row>
    <row r="283" spans="1:10" hidden="1" outlineLevel="1" x14ac:dyDescent="0.3">
      <c r="A283" s="65"/>
      <c r="B283" s="7" t="s">
        <v>308</v>
      </c>
      <c r="C283" s="32">
        <v>902</v>
      </c>
      <c r="D283" s="42">
        <v>5</v>
      </c>
      <c r="E283" s="42">
        <v>2</v>
      </c>
      <c r="F283" s="33" t="s">
        <v>309</v>
      </c>
      <c r="G283" s="34"/>
      <c r="H283" s="167">
        <f>H287+H284+H290</f>
        <v>0</v>
      </c>
      <c r="I283" s="167">
        <f>I287+I284</f>
        <v>0</v>
      </c>
      <c r="J283" s="167">
        <f t="shared" ref="J283" si="47">J287+J284</f>
        <v>0</v>
      </c>
    </row>
    <row r="284" spans="1:10" hidden="1" outlineLevel="1" x14ac:dyDescent="0.3">
      <c r="A284" s="65"/>
      <c r="B284" s="7" t="s">
        <v>765</v>
      </c>
      <c r="C284" s="32">
        <v>902</v>
      </c>
      <c r="D284" s="42">
        <v>5</v>
      </c>
      <c r="E284" s="42">
        <v>2</v>
      </c>
      <c r="F284" s="33" t="s">
        <v>762</v>
      </c>
      <c r="G284" s="34"/>
      <c r="H284" s="167">
        <f t="shared" ref="H284:J285" si="48">H285</f>
        <v>0</v>
      </c>
      <c r="I284" s="167">
        <f t="shared" si="48"/>
        <v>0</v>
      </c>
      <c r="J284" s="167">
        <f t="shared" si="48"/>
        <v>0</v>
      </c>
    </row>
    <row r="285" spans="1:10" hidden="1" outlineLevel="1" x14ac:dyDescent="0.3">
      <c r="A285" s="65"/>
      <c r="B285" s="7" t="s">
        <v>764</v>
      </c>
      <c r="C285" s="32">
        <v>902</v>
      </c>
      <c r="D285" s="42">
        <v>5</v>
      </c>
      <c r="E285" s="42">
        <v>2</v>
      </c>
      <c r="F285" s="33" t="s">
        <v>763</v>
      </c>
      <c r="G285" s="34"/>
      <c r="H285" s="167">
        <f t="shared" si="48"/>
        <v>0</v>
      </c>
      <c r="I285" s="167">
        <f t="shared" si="48"/>
        <v>0</v>
      </c>
      <c r="J285" s="167">
        <f t="shared" si="48"/>
        <v>0</v>
      </c>
    </row>
    <row r="286" spans="1:10" ht="31.2" hidden="1" outlineLevel="1" x14ac:dyDescent="0.3">
      <c r="A286" s="65"/>
      <c r="B286" s="7" t="s">
        <v>36</v>
      </c>
      <c r="C286" s="32">
        <v>902</v>
      </c>
      <c r="D286" s="42">
        <v>5</v>
      </c>
      <c r="E286" s="42">
        <v>2</v>
      </c>
      <c r="F286" s="33" t="s">
        <v>763</v>
      </c>
      <c r="G286" s="34">
        <v>400</v>
      </c>
      <c r="H286" s="167">
        <v>0</v>
      </c>
      <c r="I286" s="167">
        <v>0</v>
      </c>
      <c r="J286" s="167">
        <v>0</v>
      </c>
    </row>
    <row r="287" spans="1:10" hidden="1" outlineLevel="1" x14ac:dyDescent="0.3">
      <c r="A287" s="65"/>
      <c r="B287" s="7" t="s">
        <v>310</v>
      </c>
      <c r="C287" s="32">
        <v>902</v>
      </c>
      <c r="D287" s="42">
        <v>5</v>
      </c>
      <c r="E287" s="42">
        <v>2</v>
      </c>
      <c r="F287" s="33" t="s">
        <v>311</v>
      </c>
      <c r="G287" s="34"/>
      <c r="H287" s="167">
        <f>H288</f>
        <v>0</v>
      </c>
      <c r="I287" s="167">
        <f t="shared" ref="I287:J288" si="49">I288</f>
        <v>0</v>
      </c>
      <c r="J287" s="167">
        <f t="shared" si="49"/>
        <v>0</v>
      </c>
    </row>
    <row r="288" spans="1:10" hidden="1" outlineLevel="1" x14ac:dyDescent="0.3">
      <c r="A288" s="65"/>
      <c r="B288" s="7" t="s">
        <v>96</v>
      </c>
      <c r="C288" s="32">
        <v>902</v>
      </c>
      <c r="D288" s="42">
        <v>5</v>
      </c>
      <c r="E288" s="42">
        <v>2</v>
      </c>
      <c r="F288" s="33" t="s">
        <v>312</v>
      </c>
      <c r="G288" s="34"/>
      <c r="H288" s="167">
        <f>H289</f>
        <v>0</v>
      </c>
      <c r="I288" s="167">
        <f t="shared" si="49"/>
        <v>0</v>
      </c>
      <c r="J288" s="167">
        <f t="shared" si="49"/>
        <v>0</v>
      </c>
    </row>
    <row r="289" spans="1:10" hidden="1" outlineLevel="1" x14ac:dyDescent="0.3">
      <c r="A289" s="65"/>
      <c r="B289" s="7" t="s">
        <v>204</v>
      </c>
      <c r="C289" s="32">
        <v>902</v>
      </c>
      <c r="D289" s="42">
        <v>5</v>
      </c>
      <c r="E289" s="42">
        <v>2</v>
      </c>
      <c r="F289" s="33" t="s">
        <v>312</v>
      </c>
      <c r="G289" s="34">
        <v>500</v>
      </c>
      <c r="H289" s="167">
        <v>0</v>
      </c>
      <c r="I289" s="167">
        <v>0</v>
      </c>
      <c r="J289" s="167">
        <v>0</v>
      </c>
    </row>
    <row r="290" spans="1:10" hidden="1" outlineLevel="1" x14ac:dyDescent="0.3">
      <c r="A290" s="65"/>
      <c r="B290" s="7" t="s">
        <v>844</v>
      </c>
      <c r="C290" s="32">
        <v>902</v>
      </c>
      <c r="D290" s="42">
        <v>5</v>
      </c>
      <c r="E290" s="42">
        <v>2</v>
      </c>
      <c r="F290" s="33" t="s">
        <v>842</v>
      </c>
      <c r="G290" s="34"/>
      <c r="H290" s="167">
        <f>H291</f>
        <v>0</v>
      </c>
      <c r="I290" s="167">
        <v>0</v>
      </c>
      <c r="J290" s="167">
        <v>0</v>
      </c>
    </row>
    <row r="291" spans="1:10" hidden="1" outlineLevel="1" x14ac:dyDescent="0.3">
      <c r="A291" s="65"/>
      <c r="B291" s="7" t="s">
        <v>96</v>
      </c>
      <c r="C291" s="32">
        <v>902</v>
      </c>
      <c r="D291" s="42">
        <v>5</v>
      </c>
      <c r="E291" s="42">
        <v>2</v>
      </c>
      <c r="F291" s="33" t="s">
        <v>843</v>
      </c>
      <c r="G291" s="34"/>
      <c r="H291" s="167">
        <f>H292</f>
        <v>0</v>
      </c>
      <c r="I291" s="167">
        <v>0</v>
      </c>
      <c r="J291" s="167">
        <v>0</v>
      </c>
    </row>
    <row r="292" spans="1:10" hidden="1" outlineLevel="1" x14ac:dyDescent="0.3">
      <c r="A292" s="65"/>
      <c r="B292" s="7" t="s">
        <v>204</v>
      </c>
      <c r="C292" s="32">
        <v>902</v>
      </c>
      <c r="D292" s="42">
        <v>5</v>
      </c>
      <c r="E292" s="42">
        <v>2</v>
      </c>
      <c r="F292" s="33" t="s">
        <v>843</v>
      </c>
      <c r="G292" s="34">
        <v>500</v>
      </c>
      <c r="H292" s="167">
        <v>0</v>
      </c>
      <c r="I292" s="167">
        <v>0</v>
      </c>
      <c r="J292" s="167">
        <v>0</v>
      </c>
    </row>
    <row r="293" spans="1:10" collapsed="1" x14ac:dyDescent="0.3">
      <c r="A293" s="65"/>
      <c r="B293" s="7" t="s">
        <v>368</v>
      </c>
      <c r="C293" s="32">
        <v>902</v>
      </c>
      <c r="D293" s="42">
        <v>5</v>
      </c>
      <c r="E293" s="42">
        <v>2</v>
      </c>
      <c r="F293" s="33" t="s">
        <v>369</v>
      </c>
      <c r="G293" s="34"/>
      <c r="H293" s="11">
        <f>H294</f>
        <v>30000</v>
      </c>
      <c r="I293" s="11">
        <f t="shared" ref="I293:J294" si="50">I294</f>
        <v>30000</v>
      </c>
      <c r="J293" s="11">
        <f t="shared" si="50"/>
        <v>30000</v>
      </c>
    </row>
    <row r="294" spans="1:10" x14ac:dyDescent="0.3">
      <c r="A294" s="65"/>
      <c r="B294" s="7" t="s">
        <v>370</v>
      </c>
      <c r="C294" s="32">
        <v>902</v>
      </c>
      <c r="D294" s="42">
        <v>5</v>
      </c>
      <c r="E294" s="42">
        <v>2</v>
      </c>
      <c r="F294" s="33" t="s">
        <v>371</v>
      </c>
      <c r="G294" s="34"/>
      <c r="H294" s="11">
        <f>H295</f>
        <v>30000</v>
      </c>
      <c r="I294" s="11">
        <f t="shared" si="50"/>
        <v>30000</v>
      </c>
      <c r="J294" s="11">
        <f t="shared" si="50"/>
        <v>30000</v>
      </c>
    </row>
    <row r="295" spans="1:10" x14ac:dyDescent="0.3">
      <c r="A295" s="65"/>
      <c r="B295" s="7" t="s">
        <v>853</v>
      </c>
      <c r="C295" s="32">
        <v>902</v>
      </c>
      <c r="D295" s="42">
        <v>5</v>
      </c>
      <c r="E295" s="42">
        <v>2</v>
      </c>
      <c r="F295" s="33" t="s">
        <v>848</v>
      </c>
      <c r="G295" s="34"/>
      <c r="H295" s="11">
        <f>H296</f>
        <v>30000</v>
      </c>
      <c r="I295" s="11">
        <f t="shared" ref="I295:J295" si="51">I296</f>
        <v>30000</v>
      </c>
      <c r="J295" s="11">
        <f t="shared" si="51"/>
        <v>30000</v>
      </c>
    </row>
    <row r="296" spans="1:10" x14ac:dyDescent="0.3">
      <c r="A296" s="65"/>
      <c r="B296" s="7" t="s">
        <v>67</v>
      </c>
      <c r="C296" s="32">
        <v>902</v>
      </c>
      <c r="D296" s="42">
        <v>5</v>
      </c>
      <c r="E296" s="42">
        <v>2</v>
      </c>
      <c r="F296" s="33" t="s">
        <v>848</v>
      </c>
      <c r="G296" s="34">
        <v>800</v>
      </c>
      <c r="H296" s="11">
        <v>30000</v>
      </c>
      <c r="I296" s="11">
        <v>30000</v>
      </c>
      <c r="J296" s="11">
        <v>30000</v>
      </c>
    </row>
    <row r="297" spans="1:10" x14ac:dyDescent="0.3">
      <c r="A297" s="65"/>
      <c r="B297" s="7" t="s">
        <v>313</v>
      </c>
      <c r="C297" s="32">
        <v>902</v>
      </c>
      <c r="D297" s="42">
        <v>5</v>
      </c>
      <c r="E297" s="42">
        <v>3</v>
      </c>
      <c r="F297" s="33"/>
      <c r="G297" s="34"/>
      <c r="H297" s="11">
        <f>H298+H307</f>
        <v>9766.6</v>
      </c>
      <c r="I297" s="11">
        <f>I298+I307</f>
        <v>4215.2</v>
      </c>
      <c r="J297" s="11">
        <f>J298+J307</f>
        <v>0</v>
      </c>
    </row>
    <row r="298" spans="1:10" ht="46.8" x14ac:dyDescent="0.3">
      <c r="A298" s="65"/>
      <c r="B298" s="7" t="s">
        <v>314</v>
      </c>
      <c r="C298" s="32">
        <v>902</v>
      </c>
      <c r="D298" s="42">
        <v>5</v>
      </c>
      <c r="E298" s="42">
        <v>3</v>
      </c>
      <c r="F298" s="33" t="s">
        <v>315</v>
      </c>
      <c r="G298" s="34"/>
      <c r="H298" s="11">
        <f t="shared" ref="H298:J299" si="52">H299</f>
        <v>0</v>
      </c>
      <c r="I298" s="11">
        <f t="shared" si="52"/>
        <v>4215.2</v>
      </c>
      <c r="J298" s="11">
        <f t="shared" si="52"/>
        <v>0</v>
      </c>
    </row>
    <row r="299" spans="1:10" ht="46.8" x14ac:dyDescent="0.3">
      <c r="A299" s="65"/>
      <c r="B299" s="7" t="s">
        <v>316</v>
      </c>
      <c r="C299" s="32">
        <v>902</v>
      </c>
      <c r="D299" s="42">
        <v>5</v>
      </c>
      <c r="E299" s="42">
        <v>3</v>
      </c>
      <c r="F299" s="33" t="s">
        <v>317</v>
      </c>
      <c r="G299" s="34"/>
      <c r="H299" s="11">
        <f t="shared" si="52"/>
        <v>0</v>
      </c>
      <c r="I299" s="11">
        <f t="shared" si="52"/>
        <v>4215.2</v>
      </c>
      <c r="J299" s="11">
        <f t="shared" si="52"/>
        <v>0</v>
      </c>
    </row>
    <row r="300" spans="1:10" ht="31.2" x14ac:dyDescent="0.3">
      <c r="A300" s="65"/>
      <c r="B300" s="7" t="s">
        <v>318</v>
      </c>
      <c r="C300" s="32">
        <v>902</v>
      </c>
      <c r="D300" s="42">
        <v>5</v>
      </c>
      <c r="E300" s="42">
        <v>3</v>
      </c>
      <c r="F300" s="33" t="s">
        <v>319</v>
      </c>
      <c r="G300" s="34"/>
      <c r="H300" s="11">
        <f>H305+H301+H303</f>
        <v>0</v>
      </c>
      <c r="I300" s="11">
        <f>I305+I301</f>
        <v>4215.2</v>
      </c>
      <c r="J300" s="11">
        <f>J305+J301</f>
        <v>0</v>
      </c>
    </row>
    <row r="301" spans="1:10" hidden="1" outlineLevel="1" x14ac:dyDescent="0.3">
      <c r="A301" s="65"/>
      <c r="B301" s="7" t="s">
        <v>96</v>
      </c>
      <c r="C301" s="32">
        <v>902</v>
      </c>
      <c r="D301" s="42">
        <v>5</v>
      </c>
      <c r="E301" s="42">
        <v>3</v>
      </c>
      <c r="F301" s="33" t="s">
        <v>320</v>
      </c>
      <c r="G301" s="34"/>
      <c r="H301" s="167">
        <f>H302</f>
        <v>0</v>
      </c>
      <c r="I301" s="167">
        <f>I302</f>
        <v>0</v>
      </c>
      <c r="J301" s="167">
        <f>J302</f>
        <v>0</v>
      </c>
    </row>
    <row r="302" spans="1:10" ht="31.2" hidden="1" outlineLevel="1" x14ac:dyDescent="0.3">
      <c r="A302" s="65"/>
      <c r="B302" s="7" t="s">
        <v>36</v>
      </c>
      <c r="C302" s="32">
        <v>902</v>
      </c>
      <c r="D302" s="42">
        <v>5</v>
      </c>
      <c r="E302" s="42">
        <v>3</v>
      </c>
      <c r="F302" s="33" t="s">
        <v>320</v>
      </c>
      <c r="G302" s="34">
        <v>400</v>
      </c>
      <c r="H302" s="167">
        <v>0</v>
      </c>
      <c r="I302" s="167">
        <v>0</v>
      </c>
      <c r="J302" s="167">
        <v>0</v>
      </c>
    </row>
    <row r="303" spans="1:10" ht="31.2" hidden="1" outlineLevel="1" x14ac:dyDescent="0.3">
      <c r="A303" s="65"/>
      <c r="B303" s="7" t="s">
        <v>395</v>
      </c>
      <c r="C303" s="32">
        <v>902</v>
      </c>
      <c r="D303" s="42">
        <v>5</v>
      </c>
      <c r="E303" s="42">
        <v>3</v>
      </c>
      <c r="F303" s="33" t="s">
        <v>792</v>
      </c>
      <c r="G303" s="34"/>
      <c r="H303" s="167">
        <f>H304</f>
        <v>0</v>
      </c>
      <c r="I303" s="167">
        <f>I304</f>
        <v>0</v>
      </c>
      <c r="J303" s="167">
        <f>J304</f>
        <v>0</v>
      </c>
    </row>
    <row r="304" spans="1:10" ht="31.2" hidden="1" outlineLevel="1" x14ac:dyDescent="0.3">
      <c r="A304" s="65"/>
      <c r="B304" s="7" t="s">
        <v>36</v>
      </c>
      <c r="C304" s="32">
        <v>902</v>
      </c>
      <c r="D304" s="42">
        <v>5</v>
      </c>
      <c r="E304" s="42">
        <v>3</v>
      </c>
      <c r="F304" s="33" t="s">
        <v>792</v>
      </c>
      <c r="G304" s="34">
        <v>400</v>
      </c>
      <c r="H304" s="167">
        <v>0</v>
      </c>
      <c r="I304" s="167">
        <v>0</v>
      </c>
      <c r="J304" s="167">
        <v>0</v>
      </c>
    </row>
    <row r="305" spans="1:10" ht="62.4" collapsed="1" x14ac:dyDescent="0.3">
      <c r="A305" s="65"/>
      <c r="B305" s="7" t="s">
        <v>321</v>
      </c>
      <c r="C305" s="32">
        <v>902</v>
      </c>
      <c r="D305" s="42">
        <v>5</v>
      </c>
      <c r="E305" s="42">
        <v>3</v>
      </c>
      <c r="F305" s="33" t="s">
        <v>322</v>
      </c>
      <c r="G305" s="34"/>
      <c r="H305" s="11">
        <f>H306</f>
        <v>0</v>
      </c>
      <c r="I305" s="11">
        <f>I306</f>
        <v>4215.2</v>
      </c>
      <c r="J305" s="11">
        <f>J306</f>
        <v>0</v>
      </c>
    </row>
    <row r="306" spans="1:10" ht="31.2" x14ac:dyDescent="0.3">
      <c r="A306" s="65"/>
      <c r="B306" s="7" t="s">
        <v>36</v>
      </c>
      <c r="C306" s="32">
        <v>902</v>
      </c>
      <c r="D306" s="42">
        <v>5</v>
      </c>
      <c r="E306" s="42">
        <v>3</v>
      </c>
      <c r="F306" s="33" t="s">
        <v>322</v>
      </c>
      <c r="G306" s="34">
        <v>400</v>
      </c>
      <c r="H306" s="11">
        <v>0</v>
      </c>
      <c r="I306" s="11">
        <v>4215.2</v>
      </c>
      <c r="J306" s="11">
        <v>0</v>
      </c>
    </row>
    <row r="307" spans="1:10" x14ac:dyDescent="0.3">
      <c r="A307" s="65"/>
      <c r="B307" s="7" t="s">
        <v>323</v>
      </c>
      <c r="C307" s="32">
        <v>902</v>
      </c>
      <c r="D307" s="42">
        <v>5</v>
      </c>
      <c r="E307" s="42">
        <v>3</v>
      </c>
      <c r="F307" s="33" t="s">
        <v>324</v>
      </c>
      <c r="G307" s="34"/>
      <c r="H307" s="11">
        <f>H308</f>
        <v>9766.6</v>
      </c>
      <c r="I307" s="11">
        <f t="shared" ref="I307:J309" si="53">I308</f>
        <v>0</v>
      </c>
      <c r="J307" s="11">
        <f t="shared" si="53"/>
        <v>0</v>
      </c>
    </row>
    <row r="308" spans="1:10" x14ac:dyDescent="0.3">
      <c r="A308" s="65"/>
      <c r="B308" s="7" t="s">
        <v>325</v>
      </c>
      <c r="C308" s="32">
        <v>902</v>
      </c>
      <c r="D308" s="42">
        <v>5</v>
      </c>
      <c r="E308" s="42">
        <v>3</v>
      </c>
      <c r="F308" s="33" t="s">
        <v>326</v>
      </c>
      <c r="G308" s="34"/>
      <c r="H308" s="11">
        <f>H309</f>
        <v>9766.6</v>
      </c>
      <c r="I308" s="11">
        <f t="shared" si="53"/>
        <v>0</v>
      </c>
      <c r="J308" s="11">
        <f t="shared" si="53"/>
        <v>0</v>
      </c>
    </row>
    <row r="309" spans="1:10" ht="62.4" x14ac:dyDescent="0.3">
      <c r="A309" s="65"/>
      <c r="B309" s="7" t="s">
        <v>783</v>
      </c>
      <c r="C309" s="32">
        <v>902</v>
      </c>
      <c r="D309" s="42">
        <v>5</v>
      </c>
      <c r="E309" s="42">
        <v>3</v>
      </c>
      <c r="F309" s="33" t="s">
        <v>327</v>
      </c>
      <c r="G309" s="34"/>
      <c r="H309" s="11">
        <f>H310</f>
        <v>9766.6</v>
      </c>
      <c r="I309" s="11">
        <f t="shared" si="53"/>
        <v>0</v>
      </c>
      <c r="J309" s="11">
        <f t="shared" si="53"/>
        <v>0</v>
      </c>
    </row>
    <row r="310" spans="1:10" x14ac:dyDescent="0.3">
      <c r="A310" s="65"/>
      <c r="B310" s="7" t="s">
        <v>204</v>
      </c>
      <c r="C310" s="32">
        <v>902</v>
      </c>
      <c r="D310" s="42">
        <v>5</v>
      </c>
      <c r="E310" s="42">
        <v>3</v>
      </c>
      <c r="F310" s="33" t="s">
        <v>327</v>
      </c>
      <c r="G310" s="34">
        <v>500</v>
      </c>
      <c r="H310" s="11">
        <v>9766.6</v>
      </c>
      <c r="I310" s="11">
        <v>0</v>
      </c>
      <c r="J310" s="11">
        <v>0</v>
      </c>
    </row>
    <row r="311" spans="1:10" x14ac:dyDescent="0.3">
      <c r="A311" s="65"/>
      <c r="B311" s="7" t="s">
        <v>328</v>
      </c>
      <c r="C311" s="32">
        <v>902</v>
      </c>
      <c r="D311" s="42">
        <v>5</v>
      </c>
      <c r="E311" s="42">
        <v>5</v>
      </c>
      <c r="F311" s="33"/>
      <c r="G311" s="34"/>
      <c r="H311" s="11">
        <f>H312</f>
        <v>10589.099999999999</v>
      </c>
      <c r="I311" s="11">
        <f t="shared" ref="I311:J313" si="54">I312</f>
        <v>10548.099999999999</v>
      </c>
      <c r="J311" s="11">
        <f t="shared" si="54"/>
        <v>10522.9</v>
      </c>
    </row>
    <row r="312" spans="1:10" x14ac:dyDescent="0.3">
      <c r="A312" s="65"/>
      <c r="B312" s="7" t="s">
        <v>91</v>
      </c>
      <c r="C312" s="32">
        <v>902</v>
      </c>
      <c r="D312" s="42">
        <v>5</v>
      </c>
      <c r="E312" s="42">
        <v>5</v>
      </c>
      <c r="F312" s="33" t="s">
        <v>92</v>
      </c>
      <c r="G312" s="34"/>
      <c r="H312" s="11">
        <f>H313</f>
        <v>10589.099999999999</v>
      </c>
      <c r="I312" s="11">
        <f t="shared" si="54"/>
        <v>10548.099999999999</v>
      </c>
      <c r="J312" s="11">
        <f t="shared" si="54"/>
        <v>10522.9</v>
      </c>
    </row>
    <row r="313" spans="1:10" x14ac:dyDescent="0.3">
      <c r="A313" s="65"/>
      <c r="B313" s="7" t="s">
        <v>329</v>
      </c>
      <c r="C313" s="32">
        <v>902</v>
      </c>
      <c r="D313" s="42">
        <v>5</v>
      </c>
      <c r="E313" s="42">
        <v>5</v>
      </c>
      <c r="F313" s="33" t="s">
        <v>160</v>
      </c>
      <c r="G313" s="34"/>
      <c r="H313" s="11">
        <f>H314</f>
        <v>10589.099999999999</v>
      </c>
      <c r="I313" s="11">
        <f t="shared" si="54"/>
        <v>10548.099999999999</v>
      </c>
      <c r="J313" s="11">
        <f t="shared" si="54"/>
        <v>10522.9</v>
      </c>
    </row>
    <row r="314" spans="1:10" ht="31.2" x14ac:dyDescent="0.3">
      <c r="A314" s="65"/>
      <c r="B314" s="7" t="s">
        <v>153</v>
      </c>
      <c r="C314" s="32">
        <v>902</v>
      </c>
      <c r="D314" s="42">
        <v>5</v>
      </c>
      <c r="E314" s="42">
        <v>5</v>
      </c>
      <c r="F314" s="33" t="s">
        <v>161</v>
      </c>
      <c r="G314" s="34"/>
      <c r="H314" s="11">
        <f>H315+H316+H317</f>
        <v>10589.099999999999</v>
      </c>
      <c r="I314" s="11">
        <f>I315+I316+I317</f>
        <v>10548.099999999999</v>
      </c>
      <c r="J314" s="11">
        <f>J315+J316+J317</f>
        <v>10522.9</v>
      </c>
    </row>
    <row r="315" spans="1:10" ht="46.8" x14ac:dyDescent="0.3">
      <c r="A315" s="65"/>
      <c r="B315" s="7" t="s">
        <v>63</v>
      </c>
      <c r="C315" s="32">
        <v>902</v>
      </c>
      <c r="D315" s="42">
        <v>5</v>
      </c>
      <c r="E315" s="42">
        <v>5</v>
      </c>
      <c r="F315" s="33" t="s">
        <v>161</v>
      </c>
      <c r="G315" s="34">
        <v>100</v>
      </c>
      <c r="H315" s="11">
        <v>10179.799999999999</v>
      </c>
      <c r="I315" s="11">
        <v>10179.799999999999</v>
      </c>
      <c r="J315" s="11">
        <v>10179.799999999999</v>
      </c>
    </row>
    <row r="316" spans="1:10" ht="31.2" x14ac:dyDescent="0.3">
      <c r="A316" s="65"/>
      <c r="B316" s="7" t="s">
        <v>21</v>
      </c>
      <c r="C316" s="32">
        <v>902</v>
      </c>
      <c r="D316" s="42">
        <v>5</v>
      </c>
      <c r="E316" s="42">
        <v>5</v>
      </c>
      <c r="F316" s="33" t="s">
        <v>161</v>
      </c>
      <c r="G316" s="34">
        <v>200</v>
      </c>
      <c r="H316" s="11">
        <v>399.3</v>
      </c>
      <c r="I316" s="11">
        <v>358.3</v>
      </c>
      <c r="J316" s="11">
        <v>333.1</v>
      </c>
    </row>
    <row r="317" spans="1:10" x14ac:dyDescent="0.3">
      <c r="A317" s="65"/>
      <c r="B317" s="7" t="s">
        <v>67</v>
      </c>
      <c r="C317" s="32">
        <v>902</v>
      </c>
      <c r="D317" s="42">
        <v>5</v>
      </c>
      <c r="E317" s="42">
        <v>5</v>
      </c>
      <c r="F317" s="33" t="s">
        <v>161</v>
      </c>
      <c r="G317" s="34">
        <v>800</v>
      </c>
      <c r="H317" s="11">
        <v>10</v>
      </c>
      <c r="I317" s="11">
        <v>10</v>
      </c>
      <c r="J317" s="11">
        <v>10</v>
      </c>
    </row>
    <row r="318" spans="1:10" x14ac:dyDescent="0.3">
      <c r="A318" s="65"/>
      <c r="B318" s="7" t="s">
        <v>330</v>
      </c>
      <c r="C318" s="32">
        <v>902</v>
      </c>
      <c r="D318" s="42">
        <v>7</v>
      </c>
      <c r="E318" s="42"/>
      <c r="F318" s="33"/>
      <c r="G318" s="34"/>
      <c r="H318" s="11">
        <f>H338+H349+H319+H332</f>
        <v>117511.5</v>
      </c>
      <c r="I318" s="11">
        <f t="shared" ref="I318:J318" si="55">I338+I349+I319+I332</f>
        <v>59860.3</v>
      </c>
      <c r="J318" s="11">
        <f t="shared" si="55"/>
        <v>59861.1</v>
      </c>
    </row>
    <row r="319" spans="1:10" x14ac:dyDescent="0.3">
      <c r="A319" s="65"/>
      <c r="B319" s="7" t="s">
        <v>331</v>
      </c>
      <c r="C319" s="32">
        <v>902</v>
      </c>
      <c r="D319" s="42">
        <v>7</v>
      </c>
      <c r="E319" s="42">
        <v>1</v>
      </c>
      <c r="F319" s="33"/>
      <c r="G319" s="34"/>
      <c r="H319" s="11">
        <f>H325+H320</f>
        <v>57657.8</v>
      </c>
      <c r="I319" s="11">
        <f>I325+I320</f>
        <v>0</v>
      </c>
      <c r="J319" s="11">
        <f>J325+J320</f>
        <v>0</v>
      </c>
    </row>
    <row r="320" spans="1:10" hidden="1" outlineLevel="1" x14ac:dyDescent="0.3">
      <c r="A320" s="65"/>
      <c r="B320" s="7" t="s">
        <v>794</v>
      </c>
      <c r="C320" s="32">
        <v>902</v>
      </c>
      <c r="D320" s="42">
        <v>7</v>
      </c>
      <c r="E320" s="42">
        <v>1</v>
      </c>
      <c r="F320" s="33" t="s">
        <v>345</v>
      </c>
      <c r="G320" s="34"/>
      <c r="H320" s="167">
        <f t="shared" ref="H320:J323" si="56">H321</f>
        <v>0</v>
      </c>
      <c r="I320" s="167">
        <f t="shared" si="56"/>
        <v>0</v>
      </c>
      <c r="J320" s="167">
        <f t="shared" si="56"/>
        <v>0</v>
      </c>
    </row>
    <row r="321" spans="1:10" hidden="1" outlineLevel="1" x14ac:dyDescent="0.3">
      <c r="A321" s="65"/>
      <c r="B321" s="7" t="s">
        <v>346</v>
      </c>
      <c r="C321" s="32">
        <v>902</v>
      </c>
      <c r="D321" s="42">
        <v>7</v>
      </c>
      <c r="E321" s="42">
        <v>1</v>
      </c>
      <c r="F321" s="33" t="s">
        <v>347</v>
      </c>
      <c r="G321" s="34"/>
      <c r="H321" s="167">
        <f t="shared" si="56"/>
        <v>0</v>
      </c>
      <c r="I321" s="167">
        <f t="shared" si="56"/>
        <v>0</v>
      </c>
      <c r="J321" s="167">
        <f t="shared" si="56"/>
        <v>0</v>
      </c>
    </row>
    <row r="322" spans="1:10" ht="46.8" hidden="1" outlineLevel="1" x14ac:dyDescent="0.3">
      <c r="A322" s="65"/>
      <c r="B322" s="7" t="s">
        <v>795</v>
      </c>
      <c r="C322" s="32">
        <v>902</v>
      </c>
      <c r="D322" s="42">
        <v>7</v>
      </c>
      <c r="E322" s="42">
        <v>1</v>
      </c>
      <c r="F322" s="33" t="s">
        <v>486</v>
      </c>
      <c r="G322" s="34"/>
      <c r="H322" s="167">
        <f t="shared" si="56"/>
        <v>0</v>
      </c>
      <c r="I322" s="167">
        <f t="shared" si="56"/>
        <v>0</v>
      </c>
      <c r="J322" s="167">
        <f t="shared" si="56"/>
        <v>0</v>
      </c>
    </row>
    <row r="323" spans="1:10" ht="78" hidden="1" outlineLevel="1" x14ac:dyDescent="0.3">
      <c r="A323" s="65"/>
      <c r="B323" s="7" t="s">
        <v>797</v>
      </c>
      <c r="C323" s="32">
        <v>902</v>
      </c>
      <c r="D323" s="42">
        <v>7</v>
      </c>
      <c r="E323" s="42">
        <v>1</v>
      </c>
      <c r="F323" s="33" t="s">
        <v>796</v>
      </c>
      <c r="G323" s="34"/>
      <c r="H323" s="167">
        <f t="shared" si="56"/>
        <v>0</v>
      </c>
      <c r="I323" s="167">
        <f t="shared" si="56"/>
        <v>0</v>
      </c>
      <c r="J323" s="167">
        <f t="shared" si="56"/>
        <v>0</v>
      </c>
    </row>
    <row r="324" spans="1:10" ht="31.2" hidden="1" outlineLevel="1" x14ac:dyDescent="0.3">
      <c r="A324" s="65"/>
      <c r="B324" s="7" t="s">
        <v>21</v>
      </c>
      <c r="C324" s="32">
        <v>902</v>
      </c>
      <c r="D324" s="42">
        <v>7</v>
      </c>
      <c r="E324" s="42">
        <v>1</v>
      </c>
      <c r="F324" s="33" t="s">
        <v>796</v>
      </c>
      <c r="G324" s="34">
        <v>200</v>
      </c>
      <c r="H324" s="167">
        <v>0</v>
      </c>
      <c r="I324" s="167">
        <v>0</v>
      </c>
      <c r="J324" s="167">
        <v>0</v>
      </c>
    </row>
    <row r="325" spans="1:10" ht="31.2" collapsed="1" x14ac:dyDescent="0.3">
      <c r="A325" s="65"/>
      <c r="B325" s="7" t="s">
        <v>332</v>
      </c>
      <c r="C325" s="32">
        <v>902</v>
      </c>
      <c r="D325" s="42">
        <v>7</v>
      </c>
      <c r="E325" s="42">
        <v>1</v>
      </c>
      <c r="F325" s="33" t="s">
        <v>333</v>
      </c>
      <c r="G325" s="34"/>
      <c r="H325" s="11">
        <f>H326</f>
        <v>57657.8</v>
      </c>
      <c r="I325" s="11">
        <f t="shared" ref="I325:J326" si="57">I326</f>
        <v>0</v>
      </c>
      <c r="J325" s="11">
        <f t="shared" si="57"/>
        <v>0</v>
      </c>
    </row>
    <row r="326" spans="1:10" ht="31.2" x14ac:dyDescent="0.3">
      <c r="A326" s="65"/>
      <c r="B326" s="7" t="s">
        <v>334</v>
      </c>
      <c r="C326" s="32">
        <v>902</v>
      </c>
      <c r="D326" s="42">
        <v>7</v>
      </c>
      <c r="E326" s="42">
        <v>1</v>
      </c>
      <c r="F326" s="33" t="s">
        <v>335</v>
      </c>
      <c r="G326" s="34"/>
      <c r="H326" s="11">
        <f>H327</f>
        <v>57657.8</v>
      </c>
      <c r="I326" s="11">
        <f t="shared" si="57"/>
        <v>0</v>
      </c>
      <c r="J326" s="11">
        <f t="shared" si="57"/>
        <v>0</v>
      </c>
    </row>
    <row r="327" spans="1:10" ht="31.2" x14ac:dyDescent="0.3">
      <c r="A327" s="65"/>
      <c r="B327" s="7" t="s">
        <v>336</v>
      </c>
      <c r="C327" s="32">
        <v>902</v>
      </c>
      <c r="D327" s="42">
        <v>7</v>
      </c>
      <c r="E327" s="42">
        <v>1</v>
      </c>
      <c r="F327" s="33" t="s">
        <v>337</v>
      </c>
      <c r="G327" s="34"/>
      <c r="H327" s="11">
        <f>H328+H330</f>
        <v>57657.8</v>
      </c>
      <c r="I327" s="11">
        <f>I328+I330</f>
        <v>0</v>
      </c>
      <c r="J327" s="11">
        <f>J328+J330</f>
        <v>0</v>
      </c>
    </row>
    <row r="328" spans="1:10" ht="31.2" x14ac:dyDescent="0.3">
      <c r="A328" s="65"/>
      <c r="B328" s="7" t="s">
        <v>338</v>
      </c>
      <c r="C328" s="32">
        <v>902</v>
      </c>
      <c r="D328" s="42">
        <v>7</v>
      </c>
      <c r="E328" s="42">
        <v>1</v>
      </c>
      <c r="F328" s="33" t="s">
        <v>339</v>
      </c>
      <c r="G328" s="34"/>
      <c r="H328" s="11">
        <f>H329</f>
        <v>57657.8</v>
      </c>
      <c r="I328" s="11">
        <f>I329</f>
        <v>0</v>
      </c>
      <c r="J328" s="11">
        <f>J329</f>
        <v>0</v>
      </c>
    </row>
    <row r="329" spans="1:10" ht="31.2" x14ac:dyDescent="0.3">
      <c r="A329" s="65"/>
      <c r="B329" s="7" t="s">
        <v>36</v>
      </c>
      <c r="C329" s="32">
        <v>902</v>
      </c>
      <c r="D329" s="42">
        <v>7</v>
      </c>
      <c r="E329" s="42">
        <v>1</v>
      </c>
      <c r="F329" s="33" t="s">
        <v>339</v>
      </c>
      <c r="G329" s="34">
        <v>400</v>
      </c>
      <c r="H329" s="11">
        <v>57657.8</v>
      </c>
      <c r="I329" s="11">
        <v>0</v>
      </c>
      <c r="J329" s="11">
        <v>0</v>
      </c>
    </row>
    <row r="330" spans="1:10" ht="62.4" hidden="1" outlineLevel="1" x14ac:dyDescent="0.3">
      <c r="A330" s="65"/>
      <c r="B330" s="7" t="s">
        <v>784</v>
      </c>
      <c r="C330" s="32">
        <v>902</v>
      </c>
      <c r="D330" s="42">
        <v>7</v>
      </c>
      <c r="E330" s="42">
        <v>1</v>
      </c>
      <c r="F330" s="33" t="s">
        <v>340</v>
      </c>
      <c r="G330" s="34"/>
      <c r="H330" s="167">
        <f>H331</f>
        <v>0</v>
      </c>
      <c r="I330" s="167">
        <f>I331</f>
        <v>0</v>
      </c>
      <c r="J330" s="167">
        <f>J331</f>
        <v>0</v>
      </c>
    </row>
    <row r="331" spans="1:10" ht="31.2" hidden="1" outlineLevel="1" x14ac:dyDescent="0.3">
      <c r="A331" s="65"/>
      <c r="B331" s="7" t="s">
        <v>36</v>
      </c>
      <c r="C331" s="32">
        <v>902</v>
      </c>
      <c r="D331" s="42">
        <v>7</v>
      </c>
      <c r="E331" s="42">
        <v>1</v>
      </c>
      <c r="F331" s="33" t="s">
        <v>340</v>
      </c>
      <c r="G331" s="34">
        <v>400</v>
      </c>
      <c r="H331" s="167">
        <v>0</v>
      </c>
      <c r="I331" s="167">
        <v>0</v>
      </c>
      <c r="J331" s="167">
        <v>0</v>
      </c>
    </row>
    <row r="332" spans="1:10" hidden="1" outlineLevel="1" x14ac:dyDescent="0.3">
      <c r="A332" s="65"/>
      <c r="B332" s="7" t="s">
        <v>521</v>
      </c>
      <c r="C332" s="32">
        <v>902</v>
      </c>
      <c r="D332" s="42">
        <v>7</v>
      </c>
      <c r="E332" s="42">
        <v>2</v>
      </c>
      <c r="F332" s="33"/>
      <c r="G332" s="34"/>
      <c r="H332" s="167">
        <f>H333</f>
        <v>0</v>
      </c>
      <c r="I332" s="167">
        <f t="shared" ref="I332:J336" si="58">I333</f>
        <v>0</v>
      </c>
      <c r="J332" s="167">
        <f t="shared" si="58"/>
        <v>0</v>
      </c>
    </row>
    <row r="333" spans="1:10" ht="31.2" hidden="1" outlineLevel="1" x14ac:dyDescent="0.3">
      <c r="A333" s="65"/>
      <c r="B333" s="7" t="s">
        <v>413</v>
      </c>
      <c r="C333" s="32">
        <v>902</v>
      </c>
      <c r="D333" s="42">
        <v>7</v>
      </c>
      <c r="E333" s="42">
        <v>2</v>
      </c>
      <c r="F333" s="33" t="s">
        <v>333</v>
      </c>
      <c r="G333" s="34"/>
      <c r="H333" s="167">
        <f>H334</f>
        <v>0</v>
      </c>
      <c r="I333" s="167">
        <f t="shared" si="58"/>
        <v>0</v>
      </c>
      <c r="J333" s="167">
        <f t="shared" si="58"/>
        <v>0</v>
      </c>
    </row>
    <row r="334" spans="1:10" ht="31.2" hidden="1" outlineLevel="1" x14ac:dyDescent="0.3">
      <c r="A334" s="65"/>
      <c r="B334" s="7" t="s">
        <v>414</v>
      </c>
      <c r="C334" s="32">
        <v>902</v>
      </c>
      <c r="D334" s="42">
        <v>7</v>
      </c>
      <c r="E334" s="42">
        <v>2</v>
      </c>
      <c r="F334" s="33" t="s">
        <v>335</v>
      </c>
      <c r="G334" s="34"/>
      <c r="H334" s="167">
        <f>H335</f>
        <v>0</v>
      </c>
      <c r="I334" s="167">
        <f t="shared" si="58"/>
        <v>0</v>
      </c>
      <c r="J334" s="167">
        <f t="shared" si="58"/>
        <v>0</v>
      </c>
    </row>
    <row r="335" spans="1:10" hidden="1" outlineLevel="1" x14ac:dyDescent="0.3">
      <c r="A335" s="65"/>
      <c r="B335" s="7" t="s">
        <v>758</v>
      </c>
      <c r="C335" s="32">
        <v>902</v>
      </c>
      <c r="D335" s="42">
        <v>7</v>
      </c>
      <c r="E335" s="42">
        <v>2</v>
      </c>
      <c r="F335" s="33" t="s">
        <v>757</v>
      </c>
      <c r="G335" s="34"/>
      <c r="H335" s="167">
        <f>H336</f>
        <v>0</v>
      </c>
      <c r="I335" s="167">
        <f t="shared" si="58"/>
        <v>0</v>
      </c>
      <c r="J335" s="167">
        <f t="shared" si="58"/>
        <v>0</v>
      </c>
    </row>
    <row r="336" spans="1:10" ht="31.2" hidden="1" outlineLevel="1" x14ac:dyDescent="0.3">
      <c r="A336" s="65"/>
      <c r="B336" s="7" t="s">
        <v>338</v>
      </c>
      <c r="C336" s="32">
        <v>902</v>
      </c>
      <c r="D336" s="42">
        <v>7</v>
      </c>
      <c r="E336" s="42">
        <v>2</v>
      </c>
      <c r="F336" s="33" t="s">
        <v>812</v>
      </c>
      <c r="G336" s="34"/>
      <c r="H336" s="167">
        <f>H337</f>
        <v>0</v>
      </c>
      <c r="I336" s="167">
        <f t="shared" si="58"/>
        <v>0</v>
      </c>
      <c r="J336" s="167">
        <f t="shared" si="58"/>
        <v>0</v>
      </c>
    </row>
    <row r="337" spans="1:10" ht="31.2" hidden="1" outlineLevel="1" x14ac:dyDescent="0.3">
      <c r="A337" s="65"/>
      <c r="B337" s="7" t="s">
        <v>36</v>
      </c>
      <c r="C337" s="32">
        <v>902</v>
      </c>
      <c r="D337" s="42">
        <v>7</v>
      </c>
      <c r="E337" s="42">
        <v>2</v>
      </c>
      <c r="F337" s="33" t="s">
        <v>812</v>
      </c>
      <c r="G337" s="34">
        <v>400</v>
      </c>
      <c r="H337" s="167">
        <v>0</v>
      </c>
      <c r="I337" s="167">
        <v>0</v>
      </c>
      <c r="J337" s="167">
        <v>0</v>
      </c>
    </row>
    <row r="338" spans="1:10" collapsed="1" x14ac:dyDescent="0.3">
      <c r="A338" s="65"/>
      <c r="B338" s="7" t="s">
        <v>341</v>
      </c>
      <c r="C338" s="32">
        <v>902</v>
      </c>
      <c r="D338" s="42">
        <v>7</v>
      </c>
      <c r="E338" s="42">
        <v>7</v>
      </c>
      <c r="F338" s="33"/>
      <c r="G338" s="34"/>
      <c r="H338" s="11">
        <f>H339+H344</f>
        <v>53.3</v>
      </c>
      <c r="I338" s="11">
        <f>I339+I344</f>
        <v>56.9</v>
      </c>
      <c r="J338" s="11">
        <f>J339+J344</f>
        <v>56.9</v>
      </c>
    </row>
    <row r="339" spans="1:10" x14ac:dyDescent="0.3">
      <c r="A339" s="65"/>
      <c r="B339" s="7" t="s">
        <v>28</v>
      </c>
      <c r="C339" s="32">
        <v>902</v>
      </c>
      <c r="D339" s="42">
        <v>7</v>
      </c>
      <c r="E339" s="42">
        <v>7</v>
      </c>
      <c r="F339" s="33" t="s">
        <v>29</v>
      </c>
      <c r="G339" s="34"/>
      <c r="H339" s="11">
        <f>H340</f>
        <v>53.3</v>
      </c>
      <c r="I339" s="11">
        <f t="shared" ref="I339:J342" si="59">I340</f>
        <v>56.9</v>
      </c>
      <c r="J339" s="11">
        <f t="shared" si="59"/>
        <v>56.9</v>
      </c>
    </row>
    <row r="340" spans="1:10" x14ac:dyDescent="0.3">
      <c r="A340" s="65"/>
      <c r="B340" s="7" t="s">
        <v>30</v>
      </c>
      <c r="C340" s="32">
        <v>902</v>
      </c>
      <c r="D340" s="42">
        <v>7</v>
      </c>
      <c r="E340" s="42">
        <v>7</v>
      </c>
      <c r="F340" s="33" t="s">
        <v>31</v>
      </c>
      <c r="G340" s="34"/>
      <c r="H340" s="11">
        <f>H341</f>
        <v>53.3</v>
      </c>
      <c r="I340" s="11">
        <f t="shared" si="59"/>
        <v>56.9</v>
      </c>
      <c r="J340" s="11">
        <f t="shared" si="59"/>
        <v>56.9</v>
      </c>
    </row>
    <row r="341" spans="1:10" ht="31.2" x14ac:dyDescent="0.3">
      <c r="A341" s="65"/>
      <c r="B341" s="7" t="s">
        <v>32</v>
      </c>
      <c r="C341" s="32">
        <v>902</v>
      </c>
      <c r="D341" s="42">
        <v>7</v>
      </c>
      <c r="E341" s="42">
        <v>7</v>
      </c>
      <c r="F341" s="33" t="s">
        <v>33</v>
      </c>
      <c r="G341" s="34"/>
      <c r="H341" s="11">
        <f>H342</f>
        <v>53.3</v>
      </c>
      <c r="I341" s="11">
        <f t="shared" si="59"/>
        <v>56.9</v>
      </c>
      <c r="J341" s="11">
        <f t="shared" si="59"/>
        <v>56.9</v>
      </c>
    </row>
    <row r="342" spans="1:10" ht="78" x14ac:dyDescent="0.3">
      <c r="A342" s="65"/>
      <c r="B342" s="7" t="s">
        <v>342</v>
      </c>
      <c r="C342" s="32">
        <v>902</v>
      </c>
      <c r="D342" s="42">
        <v>7</v>
      </c>
      <c r="E342" s="42">
        <v>7</v>
      </c>
      <c r="F342" s="33" t="s">
        <v>813</v>
      </c>
      <c r="G342" s="34"/>
      <c r="H342" s="11">
        <f>H343</f>
        <v>53.3</v>
      </c>
      <c r="I342" s="11">
        <f t="shared" si="59"/>
        <v>56.9</v>
      </c>
      <c r="J342" s="11">
        <f t="shared" si="59"/>
        <v>56.9</v>
      </c>
    </row>
    <row r="343" spans="1:10" ht="31.2" x14ac:dyDescent="0.3">
      <c r="A343" s="65"/>
      <c r="B343" s="7" t="s">
        <v>21</v>
      </c>
      <c r="C343" s="32">
        <v>902</v>
      </c>
      <c r="D343" s="42">
        <v>7</v>
      </c>
      <c r="E343" s="42">
        <v>7</v>
      </c>
      <c r="F343" s="33" t="s">
        <v>813</v>
      </c>
      <c r="G343" s="34">
        <v>200</v>
      </c>
      <c r="H343" s="11">
        <v>53.3</v>
      </c>
      <c r="I343" s="11">
        <v>56.9</v>
      </c>
      <c r="J343" s="11">
        <v>56.9</v>
      </c>
    </row>
    <row r="344" spans="1:10" hidden="1" outlineLevel="1" x14ac:dyDescent="0.3">
      <c r="A344" s="65"/>
      <c r="B344" s="7" t="s">
        <v>737</v>
      </c>
      <c r="C344" s="32">
        <v>902</v>
      </c>
      <c r="D344" s="42">
        <v>7</v>
      </c>
      <c r="E344" s="42">
        <v>7</v>
      </c>
      <c r="F344" s="33" t="s">
        <v>679</v>
      </c>
      <c r="G344" s="34"/>
      <c r="H344" s="167">
        <f>H345</f>
        <v>0</v>
      </c>
      <c r="I344" s="167">
        <f t="shared" ref="I344:J347" si="60">I345</f>
        <v>0</v>
      </c>
      <c r="J344" s="167">
        <f t="shared" si="60"/>
        <v>0</v>
      </c>
    </row>
    <row r="345" spans="1:10" ht="31.2" hidden="1" outlineLevel="1" x14ac:dyDescent="0.3">
      <c r="A345" s="65"/>
      <c r="B345" s="7" t="s">
        <v>738</v>
      </c>
      <c r="C345" s="32">
        <v>902</v>
      </c>
      <c r="D345" s="42">
        <v>7</v>
      </c>
      <c r="E345" s="42">
        <v>7</v>
      </c>
      <c r="F345" s="33" t="s">
        <v>681</v>
      </c>
      <c r="G345" s="34"/>
      <c r="H345" s="167">
        <f>H346</f>
        <v>0</v>
      </c>
      <c r="I345" s="167">
        <f t="shared" si="60"/>
        <v>0</v>
      </c>
      <c r="J345" s="167">
        <f t="shared" si="60"/>
        <v>0</v>
      </c>
    </row>
    <row r="346" spans="1:10" ht="31.2" hidden="1" outlineLevel="1" x14ac:dyDescent="0.3">
      <c r="A346" s="65"/>
      <c r="B346" s="7" t="s">
        <v>688</v>
      </c>
      <c r="C346" s="32">
        <v>902</v>
      </c>
      <c r="D346" s="42">
        <v>7</v>
      </c>
      <c r="E346" s="42">
        <v>7</v>
      </c>
      <c r="F346" s="33" t="s">
        <v>689</v>
      </c>
      <c r="G346" s="34"/>
      <c r="H346" s="167">
        <f>H347</f>
        <v>0</v>
      </c>
      <c r="I346" s="167">
        <f t="shared" si="60"/>
        <v>0</v>
      </c>
      <c r="J346" s="167">
        <f t="shared" si="60"/>
        <v>0</v>
      </c>
    </row>
    <row r="347" spans="1:10" ht="31.2" hidden="1" outlineLevel="1" x14ac:dyDescent="0.3">
      <c r="A347" s="65"/>
      <c r="B347" s="7" t="s">
        <v>338</v>
      </c>
      <c r="C347" s="32">
        <v>902</v>
      </c>
      <c r="D347" s="42">
        <v>7</v>
      </c>
      <c r="E347" s="42">
        <v>7</v>
      </c>
      <c r="F347" s="33" t="s">
        <v>736</v>
      </c>
      <c r="G347" s="34"/>
      <c r="H347" s="167">
        <f>H348</f>
        <v>0</v>
      </c>
      <c r="I347" s="167">
        <f t="shared" si="60"/>
        <v>0</v>
      </c>
      <c r="J347" s="167">
        <f t="shared" si="60"/>
        <v>0</v>
      </c>
    </row>
    <row r="348" spans="1:10" ht="31.2" hidden="1" outlineLevel="1" x14ac:dyDescent="0.3">
      <c r="A348" s="65"/>
      <c r="B348" s="7" t="s">
        <v>36</v>
      </c>
      <c r="C348" s="32">
        <v>902</v>
      </c>
      <c r="D348" s="42">
        <v>7</v>
      </c>
      <c r="E348" s="42">
        <v>7</v>
      </c>
      <c r="F348" s="33" t="s">
        <v>736</v>
      </c>
      <c r="G348" s="34">
        <v>400</v>
      </c>
      <c r="H348" s="167">
        <v>0</v>
      </c>
      <c r="I348" s="167">
        <v>0</v>
      </c>
      <c r="J348" s="167">
        <v>0</v>
      </c>
    </row>
    <row r="349" spans="1:10" collapsed="1" x14ac:dyDescent="0.3">
      <c r="A349" s="65"/>
      <c r="B349" s="7" t="s">
        <v>343</v>
      </c>
      <c r="C349" s="32">
        <v>902</v>
      </c>
      <c r="D349" s="42">
        <v>7</v>
      </c>
      <c r="E349" s="42">
        <v>9</v>
      </c>
      <c r="F349" s="33"/>
      <c r="G349" s="34"/>
      <c r="H349" s="11">
        <f>H359+H350</f>
        <v>59800.4</v>
      </c>
      <c r="I349" s="11">
        <f>I359+I350</f>
        <v>59803.4</v>
      </c>
      <c r="J349" s="11">
        <f>J359+J350</f>
        <v>59804.2</v>
      </c>
    </row>
    <row r="350" spans="1:10" x14ac:dyDescent="0.3">
      <c r="A350" s="65"/>
      <c r="B350" s="7" t="s">
        <v>344</v>
      </c>
      <c r="C350" s="32">
        <v>902</v>
      </c>
      <c r="D350" s="42">
        <v>7</v>
      </c>
      <c r="E350" s="42">
        <v>9</v>
      </c>
      <c r="F350" s="33" t="s">
        <v>345</v>
      </c>
      <c r="G350" s="34"/>
      <c r="H350" s="11">
        <f>H355+H351</f>
        <v>15487.4</v>
      </c>
      <c r="I350" s="11">
        <f>I355+I351</f>
        <v>15490.4</v>
      </c>
      <c r="J350" s="11">
        <f>J355+J351</f>
        <v>15491.2</v>
      </c>
    </row>
    <row r="351" spans="1:10" x14ac:dyDescent="0.3">
      <c r="A351" s="65"/>
      <c r="B351" s="7" t="s">
        <v>346</v>
      </c>
      <c r="C351" s="32">
        <v>902</v>
      </c>
      <c r="D351" s="42">
        <v>7</v>
      </c>
      <c r="E351" s="42">
        <v>9</v>
      </c>
      <c r="F351" s="33" t="s">
        <v>347</v>
      </c>
      <c r="G351" s="34"/>
      <c r="H351" s="11">
        <f>H352</f>
        <v>5507.6</v>
      </c>
      <c r="I351" s="11">
        <f t="shared" ref="I351:J353" si="61">I352</f>
        <v>5507.6</v>
      </c>
      <c r="J351" s="11">
        <f t="shared" si="61"/>
        <v>5507.6</v>
      </c>
    </row>
    <row r="352" spans="1:10" ht="31.2" x14ac:dyDescent="0.3">
      <c r="A352" s="65"/>
      <c r="B352" s="7" t="s">
        <v>348</v>
      </c>
      <c r="C352" s="32">
        <v>902</v>
      </c>
      <c r="D352" s="42">
        <v>7</v>
      </c>
      <c r="E352" s="42">
        <v>9</v>
      </c>
      <c r="F352" s="33" t="s">
        <v>349</v>
      </c>
      <c r="G352" s="34"/>
      <c r="H352" s="11">
        <f>H353</f>
        <v>5507.6</v>
      </c>
      <c r="I352" s="11">
        <f t="shared" si="61"/>
        <v>5507.6</v>
      </c>
      <c r="J352" s="11">
        <f t="shared" si="61"/>
        <v>5507.6</v>
      </c>
    </row>
    <row r="353" spans="1:10" ht="62.4" x14ac:dyDescent="0.3">
      <c r="A353" s="65"/>
      <c r="B353" s="7" t="s">
        <v>350</v>
      </c>
      <c r="C353" s="32">
        <v>902</v>
      </c>
      <c r="D353" s="42">
        <v>7</v>
      </c>
      <c r="E353" s="42">
        <v>9</v>
      </c>
      <c r="F353" s="33" t="s">
        <v>351</v>
      </c>
      <c r="G353" s="34"/>
      <c r="H353" s="11">
        <f>H354</f>
        <v>5507.6</v>
      </c>
      <c r="I353" s="11">
        <f t="shared" si="61"/>
        <v>5507.6</v>
      </c>
      <c r="J353" s="11">
        <f t="shared" si="61"/>
        <v>5507.6</v>
      </c>
    </row>
    <row r="354" spans="1:10" ht="46.8" x14ac:dyDescent="0.3">
      <c r="A354" s="65"/>
      <c r="B354" s="7" t="s">
        <v>63</v>
      </c>
      <c r="C354" s="32">
        <v>902</v>
      </c>
      <c r="D354" s="42">
        <v>7</v>
      </c>
      <c r="E354" s="42">
        <v>9</v>
      </c>
      <c r="F354" s="33" t="s">
        <v>351</v>
      </c>
      <c r="G354" s="34">
        <v>100</v>
      </c>
      <c r="H354" s="11">
        <v>5507.6</v>
      </c>
      <c r="I354" s="11">
        <v>5507.6</v>
      </c>
      <c r="J354" s="11">
        <v>5507.6</v>
      </c>
    </row>
    <row r="355" spans="1:10" x14ac:dyDescent="0.3">
      <c r="A355" s="65"/>
      <c r="B355" s="7" t="s">
        <v>352</v>
      </c>
      <c r="C355" s="32">
        <v>902</v>
      </c>
      <c r="D355" s="42">
        <v>7</v>
      </c>
      <c r="E355" s="42">
        <v>9</v>
      </c>
      <c r="F355" s="33" t="s">
        <v>353</v>
      </c>
      <c r="G355" s="34"/>
      <c r="H355" s="11">
        <f>H356</f>
        <v>9979.7999999999993</v>
      </c>
      <c r="I355" s="11">
        <f t="shared" ref="I355:J357" si="62">I356</f>
        <v>9982.7999999999993</v>
      </c>
      <c r="J355" s="11">
        <f t="shared" si="62"/>
        <v>9983.6</v>
      </c>
    </row>
    <row r="356" spans="1:10" ht="31.2" x14ac:dyDescent="0.3">
      <c r="A356" s="65"/>
      <c r="B356" s="7" t="s">
        <v>354</v>
      </c>
      <c r="C356" s="32">
        <v>902</v>
      </c>
      <c r="D356" s="42">
        <v>7</v>
      </c>
      <c r="E356" s="42">
        <v>9</v>
      </c>
      <c r="F356" s="33" t="s">
        <v>355</v>
      </c>
      <c r="G356" s="34"/>
      <c r="H356" s="11">
        <f>H357</f>
        <v>9979.7999999999993</v>
      </c>
      <c r="I356" s="11">
        <f t="shared" si="62"/>
        <v>9982.7999999999993</v>
      </c>
      <c r="J356" s="11">
        <f t="shared" si="62"/>
        <v>9983.6</v>
      </c>
    </row>
    <row r="357" spans="1:10" ht="62.4" x14ac:dyDescent="0.3">
      <c r="A357" s="65"/>
      <c r="B357" s="7" t="s">
        <v>350</v>
      </c>
      <c r="C357" s="32">
        <v>902</v>
      </c>
      <c r="D357" s="42">
        <v>7</v>
      </c>
      <c r="E357" s="42">
        <v>9</v>
      </c>
      <c r="F357" s="33" t="s">
        <v>356</v>
      </c>
      <c r="G357" s="34"/>
      <c r="H357" s="11">
        <f>H358</f>
        <v>9979.7999999999993</v>
      </c>
      <c r="I357" s="11">
        <f t="shared" si="62"/>
        <v>9982.7999999999993</v>
      </c>
      <c r="J357" s="11">
        <f t="shared" si="62"/>
        <v>9983.6</v>
      </c>
    </row>
    <row r="358" spans="1:10" ht="46.8" x14ac:dyDescent="0.3">
      <c r="A358" s="65"/>
      <c r="B358" s="7" t="s">
        <v>63</v>
      </c>
      <c r="C358" s="32">
        <v>902</v>
      </c>
      <c r="D358" s="42">
        <v>7</v>
      </c>
      <c r="E358" s="42">
        <v>9</v>
      </c>
      <c r="F358" s="33" t="s">
        <v>356</v>
      </c>
      <c r="G358" s="34">
        <v>100</v>
      </c>
      <c r="H358" s="11">
        <v>9979.7999999999993</v>
      </c>
      <c r="I358" s="11">
        <v>9982.7999999999993</v>
      </c>
      <c r="J358" s="11">
        <v>9983.6</v>
      </c>
    </row>
    <row r="359" spans="1:10" x14ac:dyDescent="0.3">
      <c r="A359" s="65"/>
      <c r="B359" s="7" t="s">
        <v>91</v>
      </c>
      <c r="C359" s="32">
        <v>902</v>
      </c>
      <c r="D359" s="42">
        <v>7</v>
      </c>
      <c r="E359" s="42">
        <v>9</v>
      </c>
      <c r="F359" s="33" t="s">
        <v>92</v>
      </c>
      <c r="G359" s="34"/>
      <c r="H359" s="11">
        <f t="shared" ref="H359:J360" si="63">H360</f>
        <v>44313</v>
      </c>
      <c r="I359" s="11">
        <f t="shared" si="63"/>
        <v>44313</v>
      </c>
      <c r="J359" s="11">
        <f t="shared" si="63"/>
        <v>44313</v>
      </c>
    </row>
    <row r="360" spans="1:10" x14ac:dyDescent="0.3">
      <c r="A360" s="65"/>
      <c r="B360" s="7" t="s">
        <v>159</v>
      </c>
      <c r="C360" s="32">
        <v>902</v>
      </c>
      <c r="D360" s="42">
        <v>7</v>
      </c>
      <c r="E360" s="42">
        <v>9</v>
      </c>
      <c r="F360" s="33" t="s">
        <v>160</v>
      </c>
      <c r="G360" s="34"/>
      <c r="H360" s="11">
        <f t="shared" si="63"/>
        <v>44313</v>
      </c>
      <c r="I360" s="11">
        <f t="shared" si="63"/>
        <v>44313</v>
      </c>
      <c r="J360" s="11">
        <f t="shared" si="63"/>
        <v>44313</v>
      </c>
    </row>
    <row r="361" spans="1:10" ht="31.2" x14ac:dyDescent="0.3">
      <c r="A361" s="65"/>
      <c r="B361" s="7" t="s">
        <v>153</v>
      </c>
      <c r="C361" s="32">
        <v>902</v>
      </c>
      <c r="D361" s="42">
        <v>7</v>
      </c>
      <c r="E361" s="42">
        <v>9</v>
      </c>
      <c r="F361" s="33" t="s">
        <v>161</v>
      </c>
      <c r="G361" s="34"/>
      <c r="H361" s="11">
        <f>H362+H363+H364</f>
        <v>44313</v>
      </c>
      <c r="I361" s="11">
        <f>I362+I363+I364</f>
        <v>44313</v>
      </c>
      <c r="J361" s="11">
        <f>J362+J363+J364</f>
        <v>44313</v>
      </c>
    </row>
    <row r="362" spans="1:10" ht="46.8" x14ac:dyDescent="0.3">
      <c r="A362" s="65"/>
      <c r="B362" s="7" t="s">
        <v>63</v>
      </c>
      <c r="C362" s="32">
        <v>902</v>
      </c>
      <c r="D362" s="42">
        <v>7</v>
      </c>
      <c r="E362" s="42">
        <v>9</v>
      </c>
      <c r="F362" s="33" t="s">
        <v>161</v>
      </c>
      <c r="G362" s="34">
        <v>100</v>
      </c>
      <c r="H362" s="11">
        <v>40313</v>
      </c>
      <c r="I362" s="11">
        <v>40313</v>
      </c>
      <c r="J362" s="11">
        <v>40313</v>
      </c>
    </row>
    <row r="363" spans="1:10" ht="31.2" x14ac:dyDescent="0.3">
      <c r="A363" s="65"/>
      <c r="B363" s="7" t="s">
        <v>21</v>
      </c>
      <c r="C363" s="32">
        <v>902</v>
      </c>
      <c r="D363" s="42">
        <v>7</v>
      </c>
      <c r="E363" s="42">
        <v>9</v>
      </c>
      <c r="F363" s="33" t="s">
        <v>161</v>
      </c>
      <c r="G363" s="34">
        <v>200</v>
      </c>
      <c r="H363" s="11">
        <v>4000</v>
      </c>
      <c r="I363" s="11">
        <v>4000</v>
      </c>
      <c r="J363" s="11">
        <v>4000</v>
      </c>
    </row>
    <row r="364" spans="1:10" hidden="1" outlineLevel="1" x14ac:dyDescent="0.3">
      <c r="A364" s="65"/>
      <c r="B364" s="7" t="s">
        <v>67</v>
      </c>
      <c r="C364" s="32">
        <v>902</v>
      </c>
      <c r="D364" s="42">
        <v>7</v>
      </c>
      <c r="E364" s="42">
        <v>9</v>
      </c>
      <c r="F364" s="33" t="s">
        <v>161</v>
      </c>
      <c r="G364" s="34">
        <v>800</v>
      </c>
      <c r="H364" s="167">
        <v>0</v>
      </c>
      <c r="I364" s="167">
        <v>0</v>
      </c>
      <c r="J364" s="167">
        <v>0</v>
      </c>
    </row>
    <row r="365" spans="1:10" collapsed="1" x14ac:dyDescent="0.3">
      <c r="A365" s="65"/>
      <c r="B365" s="7" t="s">
        <v>357</v>
      </c>
      <c r="C365" s="32">
        <v>902</v>
      </c>
      <c r="D365" s="42">
        <v>8</v>
      </c>
      <c r="E365" s="42"/>
      <c r="F365" s="33"/>
      <c r="G365" s="34"/>
      <c r="H365" s="11">
        <f>H366</f>
        <v>2908</v>
      </c>
      <c r="I365" s="11">
        <f t="shared" ref="I365:J369" si="64">I366</f>
        <v>2630</v>
      </c>
      <c r="J365" s="11">
        <f t="shared" si="64"/>
        <v>2630</v>
      </c>
    </row>
    <row r="366" spans="1:10" x14ac:dyDescent="0.3">
      <c r="A366" s="65"/>
      <c r="B366" s="7" t="s">
        <v>358</v>
      </c>
      <c r="C366" s="32">
        <v>902</v>
      </c>
      <c r="D366" s="42">
        <v>8</v>
      </c>
      <c r="E366" s="42">
        <v>4</v>
      </c>
      <c r="F366" s="33"/>
      <c r="G366" s="34"/>
      <c r="H366" s="11">
        <f>H367</f>
        <v>2908</v>
      </c>
      <c r="I366" s="11">
        <f t="shared" si="64"/>
        <v>2630</v>
      </c>
      <c r="J366" s="11">
        <f t="shared" si="64"/>
        <v>2630</v>
      </c>
    </row>
    <row r="367" spans="1:10" x14ac:dyDescent="0.3">
      <c r="A367" s="65"/>
      <c r="B367" s="7" t="s">
        <v>359</v>
      </c>
      <c r="C367" s="32">
        <v>902</v>
      </c>
      <c r="D367" s="42">
        <v>8</v>
      </c>
      <c r="E367" s="42">
        <v>4</v>
      </c>
      <c r="F367" s="33" t="s">
        <v>360</v>
      </c>
      <c r="G367" s="34"/>
      <c r="H367" s="11">
        <f>H368</f>
        <v>2908</v>
      </c>
      <c r="I367" s="11">
        <f t="shared" si="64"/>
        <v>2630</v>
      </c>
      <c r="J367" s="11">
        <f t="shared" si="64"/>
        <v>2630</v>
      </c>
    </row>
    <row r="368" spans="1:10" ht="31.2" x14ac:dyDescent="0.3">
      <c r="A368" s="65"/>
      <c r="B368" s="7" t="s">
        <v>361</v>
      </c>
      <c r="C368" s="32">
        <v>902</v>
      </c>
      <c r="D368" s="42">
        <v>8</v>
      </c>
      <c r="E368" s="42">
        <v>4</v>
      </c>
      <c r="F368" s="33" t="s">
        <v>362</v>
      </c>
      <c r="G368" s="34"/>
      <c r="H368" s="11">
        <f>H369</f>
        <v>2908</v>
      </c>
      <c r="I368" s="11">
        <f t="shared" si="64"/>
        <v>2630</v>
      </c>
      <c r="J368" s="11">
        <f t="shared" si="64"/>
        <v>2630</v>
      </c>
    </row>
    <row r="369" spans="1:10" x14ac:dyDescent="0.3">
      <c r="A369" s="65"/>
      <c r="B369" s="7" t="s">
        <v>363</v>
      </c>
      <c r="C369" s="32">
        <v>902</v>
      </c>
      <c r="D369" s="42">
        <v>8</v>
      </c>
      <c r="E369" s="42">
        <v>4</v>
      </c>
      <c r="F369" s="33" t="s">
        <v>364</v>
      </c>
      <c r="G369" s="34"/>
      <c r="H369" s="11">
        <f>H370</f>
        <v>2908</v>
      </c>
      <c r="I369" s="11">
        <f t="shared" si="64"/>
        <v>2630</v>
      </c>
      <c r="J369" s="11">
        <f t="shared" si="64"/>
        <v>2630</v>
      </c>
    </row>
    <row r="370" spans="1:10" ht="31.2" x14ac:dyDescent="0.3">
      <c r="A370" s="65"/>
      <c r="B370" s="7" t="s">
        <v>365</v>
      </c>
      <c r="C370" s="32">
        <v>902</v>
      </c>
      <c r="D370" s="42">
        <v>8</v>
      </c>
      <c r="E370" s="42">
        <v>4</v>
      </c>
      <c r="F370" s="33" t="s">
        <v>366</v>
      </c>
      <c r="G370" s="34"/>
      <c r="H370" s="11">
        <f>H372+H371</f>
        <v>2908</v>
      </c>
      <c r="I370" s="11">
        <f>I372+I371</f>
        <v>2630</v>
      </c>
      <c r="J370" s="11">
        <f>J372+J371</f>
        <v>2630</v>
      </c>
    </row>
    <row r="371" spans="1:10" ht="31.2" x14ac:dyDescent="0.3">
      <c r="A371" s="65"/>
      <c r="B371" s="7" t="s">
        <v>21</v>
      </c>
      <c r="C371" s="32">
        <v>902</v>
      </c>
      <c r="D371" s="42">
        <v>8</v>
      </c>
      <c r="E371" s="42">
        <v>4</v>
      </c>
      <c r="F371" s="33" t="s">
        <v>366</v>
      </c>
      <c r="G371" s="34">
        <v>200</v>
      </c>
      <c r="H371" s="11">
        <v>2708</v>
      </c>
      <c r="I371" s="11">
        <v>2430</v>
      </c>
      <c r="J371" s="11">
        <v>2430</v>
      </c>
    </row>
    <row r="372" spans="1:10" x14ac:dyDescent="0.3">
      <c r="A372" s="65"/>
      <c r="B372" s="7" t="s">
        <v>22</v>
      </c>
      <c r="C372" s="32">
        <v>902</v>
      </c>
      <c r="D372" s="42">
        <v>8</v>
      </c>
      <c r="E372" s="42">
        <v>4</v>
      </c>
      <c r="F372" s="33" t="s">
        <v>366</v>
      </c>
      <c r="G372" s="34">
        <v>300</v>
      </c>
      <c r="H372" s="11">
        <v>200</v>
      </c>
      <c r="I372" s="11">
        <v>200</v>
      </c>
      <c r="J372" s="11">
        <v>200</v>
      </c>
    </row>
    <row r="373" spans="1:10" x14ac:dyDescent="0.3">
      <c r="A373" s="65"/>
      <c r="B373" s="7" t="s">
        <v>367</v>
      </c>
      <c r="C373" s="32">
        <v>902</v>
      </c>
      <c r="D373" s="42">
        <v>9</v>
      </c>
      <c r="E373" s="42"/>
      <c r="F373" s="33"/>
      <c r="G373" s="34"/>
      <c r="H373" s="11">
        <f t="shared" ref="H373:H378" si="65">H374</f>
        <v>50000</v>
      </c>
      <c r="I373" s="11">
        <f t="shared" ref="I373:J373" si="66">I374</f>
        <v>0</v>
      </c>
      <c r="J373" s="11">
        <f t="shared" si="66"/>
        <v>0</v>
      </c>
    </row>
    <row r="374" spans="1:10" x14ac:dyDescent="0.3">
      <c r="A374" s="65"/>
      <c r="B374" s="7" t="s">
        <v>742</v>
      </c>
      <c r="C374" s="32">
        <v>902</v>
      </c>
      <c r="D374" s="42">
        <v>9</v>
      </c>
      <c r="E374" s="42">
        <v>2</v>
      </c>
      <c r="F374" s="33"/>
      <c r="G374" s="34"/>
      <c r="H374" s="11">
        <f t="shared" si="65"/>
        <v>50000</v>
      </c>
      <c r="I374" s="11">
        <f t="shared" ref="I374:J376" si="67">I375</f>
        <v>0</v>
      </c>
      <c r="J374" s="11">
        <f t="shared" si="67"/>
        <v>0</v>
      </c>
    </row>
    <row r="375" spans="1:10" ht="31.2" x14ac:dyDescent="0.3">
      <c r="A375" s="65"/>
      <c r="B375" s="7" t="s">
        <v>413</v>
      </c>
      <c r="C375" s="32">
        <v>902</v>
      </c>
      <c r="D375" s="42">
        <v>9</v>
      </c>
      <c r="E375" s="42">
        <v>2</v>
      </c>
      <c r="F375" s="33" t="s">
        <v>333</v>
      </c>
      <c r="G375" s="34"/>
      <c r="H375" s="11">
        <f t="shared" si="65"/>
        <v>50000</v>
      </c>
      <c r="I375" s="11">
        <f t="shared" si="67"/>
        <v>0</v>
      </c>
      <c r="J375" s="11">
        <f t="shared" si="67"/>
        <v>0</v>
      </c>
    </row>
    <row r="376" spans="1:10" ht="31.2" x14ac:dyDescent="0.3">
      <c r="A376" s="65"/>
      <c r="B376" s="7" t="s">
        <v>414</v>
      </c>
      <c r="C376" s="32">
        <v>902</v>
      </c>
      <c r="D376" s="42">
        <v>9</v>
      </c>
      <c r="E376" s="42">
        <v>2</v>
      </c>
      <c r="F376" s="33" t="s">
        <v>335</v>
      </c>
      <c r="G376" s="34"/>
      <c r="H376" s="11">
        <f t="shared" si="65"/>
        <v>50000</v>
      </c>
      <c r="I376" s="11">
        <f t="shared" si="67"/>
        <v>0</v>
      </c>
      <c r="J376" s="11">
        <f t="shared" si="67"/>
        <v>0</v>
      </c>
    </row>
    <row r="377" spans="1:10" ht="31.2" x14ac:dyDescent="0.3">
      <c r="A377" s="65"/>
      <c r="B377" s="7" t="s">
        <v>741</v>
      </c>
      <c r="C377" s="32">
        <v>902</v>
      </c>
      <c r="D377" s="42">
        <v>9</v>
      </c>
      <c r="E377" s="42">
        <v>2</v>
      </c>
      <c r="F377" s="33" t="s">
        <v>739</v>
      </c>
      <c r="G377" s="34"/>
      <c r="H377" s="11">
        <f t="shared" si="65"/>
        <v>50000</v>
      </c>
      <c r="I377" s="11">
        <f>I378</f>
        <v>0</v>
      </c>
      <c r="J377" s="11">
        <f>J378</f>
        <v>0</v>
      </c>
    </row>
    <row r="378" spans="1:10" ht="124.8" x14ac:dyDescent="0.3">
      <c r="A378" s="65"/>
      <c r="B378" s="7" t="s">
        <v>788</v>
      </c>
      <c r="C378" s="32">
        <v>902</v>
      </c>
      <c r="D378" s="42">
        <v>9</v>
      </c>
      <c r="E378" s="42">
        <v>2</v>
      </c>
      <c r="F378" s="33" t="s">
        <v>740</v>
      </c>
      <c r="G378" s="34"/>
      <c r="H378" s="11">
        <f t="shared" si="65"/>
        <v>50000</v>
      </c>
      <c r="I378" s="11">
        <f>I379</f>
        <v>0</v>
      </c>
      <c r="J378" s="11">
        <f>J379</f>
        <v>0</v>
      </c>
    </row>
    <row r="379" spans="1:10" ht="31.2" x14ac:dyDescent="0.3">
      <c r="A379" s="65"/>
      <c r="B379" s="7" t="s">
        <v>36</v>
      </c>
      <c r="C379" s="32">
        <v>902</v>
      </c>
      <c r="D379" s="42">
        <v>9</v>
      </c>
      <c r="E379" s="42">
        <v>2</v>
      </c>
      <c r="F379" s="33" t="s">
        <v>740</v>
      </c>
      <c r="G379" s="34">
        <v>400</v>
      </c>
      <c r="H379" s="11">
        <v>50000</v>
      </c>
      <c r="I379" s="11">
        <v>0</v>
      </c>
      <c r="J379" s="11">
        <v>0</v>
      </c>
    </row>
    <row r="380" spans="1:10" x14ac:dyDescent="0.3">
      <c r="A380" s="65"/>
      <c r="B380" s="7" t="s">
        <v>373</v>
      </c>
      <c r="C380" s="32">
        <v>902</v>
      </c>
      <c r="D380" s="42">
        <v>10</v>
      </c>
      <c r="E380" s="42"/>
      <c r="F380" s="33"/>
      <c r="G380" s="34"/>
      <c r="H380" s="11">
        <f>H381+H386+H398</f>
        <v>119021.7</v>
      </c>
      <c r="I380" s="11">
        <f>I381+I386+I398</f>
        <v>110268.29999999999</v>
      </c>
      <c r="J380" s="11">
        <f>J381+J386+J398</f>
        <v>98238.1</v>
      </c>
    </row>
    <row r="381" spans="1:10" x14ac:dyDescent="0.3">
      <c r="A381" s="65"/>
      <c r="B381" s="7" t="s">
        <v>374</v>
      </c>
      <c r="C381" s="32">
        <v>902</v>
      </c>
      <c r="D381" s="42">
        <v>10</v>
      </c>
      <c r="E381" s="42">
        <v>1</v>
      </c>
      <c r="F381" s="33"/>
      <c r="G381" s="34"/>
      <c r="H381" s="11">
        <f>H382</f>
        <v>8527.2000000000007</v>
      </c>
      <c r="I381" s="11">
        <f t="shared" ref="I381:J384" si="68">I382</f>
        <v>8527.2000000000007</v>
      </c>
      <c r="J381" s="11">
        <f t="shared" si="68"/>
        <v>8527.2000000000007</v>
      </c>
    </row>
    <row r="382" spans="1:10" x14ac:dyDescent="0.3">
      <c r="A382" s="65"/>
      <c r="B382" s="47" t="s">
        <v>91</v>
      </c>
      <c r="C382" s="32">
        <v>902</v>
      </c>
      <c r="D382" s="42">
        <v>10</v>
      </c>
      <c r="E382" s="42">
        <v>1</v>
      </c>
      <c r="F382" s="33" t="s">
        <v>92</v>
      </c>
      <c r="G382" s="34"/>
      <c r="H382" s="11">
        <f>H383</f>
        <v>8527.2000000000007</v>
      </c>
      <c r="I382" s="11">
        <f t="shared" si="68"/>
        <v>8527.2000000000007</v>
      </c>
      <c r="J382" s="11">
        <f t="shared" si="68"/>
        <v>8527.2000000000007</v>
      </c>
    </row>
    <row r="383" spans="1:10" ht="31.2" x14ac:dyDescent="0.3">
      <c r="A383" s="65"/>
      <c r="B383" s="7" t="s">
        <v>375</v>
      </c>
      <c r="C383" s="32">
        <v>902</v>
      </c>
      <c r="D383" s="42">
        <v>10</v>
      </c>
      <c r="E383" s="42">
        <v>1</v>
      </c>
      <c r="F383" s="33" t="s">
        <v>376</v>
      </c>
      <c r="G383" s="34"/>
      <c r="H383" s="11">
        <f>H384</f>
        <v>8527.2000000000007</v>
      </c>
      <c r="I383" s="11">
        <f t="shared" si="68"/>
        <v>8527.2000000000007</v>
      </c>
      <c r="J383" s="11">
        <f t="shared" si="68"/>
        <v>8527.2000000000007</v>
      </c>
    </row>
    <row r="384" spans="1:10" x14ac:dyDescent="0.3">
      <c r="A384" s="65"/>
      <c r="B384" s="7" t="s">
        <v>377</v>
      </c>
      <c r="C384" s="32">
        <v>902</v>
      </c>
      <c r="D384" s="42">
        <v>10</v>
      </c>
      <c r="E384" s="42">
        <v>1</v>
      </c>
      <c r="F384" s="33" t="s">
        <v>378</v>
      </c>
      <c r="G384" s="34"/>
      <c r="H384" s="11">
        <f>H385</f>
        <v>8527.2000000000007</v>
      </c>
      <c r="I384" s="11">
        <f t="shared" si="68"/>
        <v>8527.2000000000007</v>
      </c>
      <c r="J384" s="11">
        <f t="shared" si="68"/>
        <v>8527.2000000000007</v>
      </c>
    </row>
    <row r="385" spans="1:10" x14ac:dyDescent="0.3">
      <c r="A385" s="65"/>
      <c r="B385" s="7" t="s">
        <v>22</v>
      </c>
      <c r="C385" s="32">
        <v>902</v>
      </c>
      <c r="D385" s="42">
        <v>10</v>
      </c>
      <c r="E385" s="42">
        <v>1</v>
      </c>
      <c r="F385" s="33" t="s">
        <v>378</v>
      </c>
      <c r="G385" s="34">
        <v>300</v>
      </c>
      <c r="H385" s="11">
        <v>8527.2000000000007</v>
      </c>
      <c r="I385" s="11">
        <v>8527.2000000000007</v>
      </c>
      <c r="J385" s="11">
        <v>8527.2000000000007</v>
      </c>
    </row>
    <row r="386" spans="1:10" x14ac:dyDescent="0.3">
      <c r="A386" s="65"/>
      <c r="B386" s="7" t="s">
        <v>379</v>
      </c>
      <c r="C386" s="32">
        <v>902</v>
      </c>
      <c r="D386" s="42">
        <v>10</v>
      </c>
      <c r="E386" s="42">
        <v>3</v>
      </c>
      <c r="F386" s="33"/>
      <c r="G386" s="34"/>
      <c r="H386" s="11">
        <f>H387+H392</f>
        <v>3000</v>
      </c>
      <c r="I386" s="11">
        <f>I387+I392</f>
        <v>5000</v>
      </c>
      <c r="J386" s="11">
        <f>J387+J392</f>
        <v>5000</v>
      </c>
    </row>
    <row r="387" spans="1:10" ht="46.8" x14ac:dyDescent="0.3">
      <c r="A387" s="65"/>
      <c r="B387" s="7" t="s">
        <v>380</v>
      </c>
      <c r="C387" s="32">
        <v>902</v>
      </c>
      <c r="D387" s="42">
        <v>10</v>
      </c>
      <c r="E387" s="42">
        <v>3</v>
      </c>
      <c r="F387" s="33" t="s">
        <v>381</v>
      </c>
      <c r="G387" s="34"/>
      <c r="H387" s="11">
        <f>H388</f>
        <v>3000</v>
      </c>
      <c r="I387" s="11">
        <f t="shared" ref="I387:J390" si="69">I388</f>
        <v>5000</v>
      </c>
      <c r="J387" s="11">
        <f t="shared" si="69"/>
        <v>5000</v>
      </c>
    </row>
    <row r="388" spans="1:10" ht="62.4" x14ac:dyDescent="0.3">
      <c r="A388" s="65"/>
      <c r="B388" s="7" t="s">
        <v>382</v>
      </c>
      <c r="C388" s="32">
        <v>902</v>
      </c>
      <c r="D388" s="42">
        <v>10</v>
      </c>
      <c r="E388" s="42">
        <v>3</v>
      </c>
      <c r="F388" s="33" t="s">
        <v>383</v>
      </c>
      <c r="G388" s="34"/>
      <c r="H388" s="11">
        <f>H389</f>
        <v>3000</v>
      </c>
      <c r="I388" s="11">
        <f t="shared" si="69"/>
        <v>5000</v>
      </c>
      <c r="J388" s="11">
        <f t="shared" si="69"/>
        <v>5000</v>
      </c>
    </row>
    <row r="389" spans="1:10" ht="31.2" x14ac:dyDescent="0.3">
      <c r="A389" s="65"/>
      <c r="B389" s="7" t="s">
        <v>384</v>
      </c>
      <c r="C389" s="32">
        <v>902</v>
      </c>
      <c r="D389" s="42">
        <v>10</v>
      </c>
      <c r="E389" s="42">
        <v>3</v>
      </c>
      <c r="F389" s="33" t="s">
        <v>385</v>
      </c>
      <c r="G389" s="34"/>
      <c r="H389" s="11">
        <f>H390</f>
        <v>3000</v>
      </c>
      <c r="I389" s="11">
        <f t="shared" si="69"/>
        <v>5000</v>
      </c>
      <c r="J389" s="11">
        <f t="shared" si="69"/>
        <v>5000</v>
      </c>
    </row>
    <row r="390" spans="1:10" ht="31.2" x14ac:dyDescent="0.3">
      <c r="A390" s="65"/>
      <c r="B390" s="7" t="s">
        <v>386</v>
      </c>
      <c r="C390" s="32">
        <v>902</v>
      </c>
      <c r="D390" s="42">
        <v>10</v>
      </c>
      <c r="E390" s="42">
        <v>3</v>
      </c>
      <c r="F390" s="33" t="s">
        <v>858</v>
      </c>
      <c r="G390" s="34"/>
      <c r="H390" s="11">
        <f>H391</f>
        <v>3000</v>
      </c>
      <c r="I390" s="11">
        <f t="shared" si="69"/>
        <v>5000</v>
      </c>
      <c r="J390" s="11">
        <f t="shared" si="69"/>
        <v>5000</v>
      </c>
    </row>
    <row r="391" spans="1:10" x14ac:dyDescent="0.3">
      <c r="A391" s="65"/>
      <c r="B391" s="7" t="s">
        <v>22</v>
      </c>
      <c r="C391" s="32">
        <v>902</v>
      </c>
      <c r="D391" s="42">
        <v>10</v>
      </c>
      <c r="E391" s="42">
        <v>3</v>
      </c>
      <c r="F391" s="33" t="s">
        <v>858</v>
      </c>
      <c r="G391" s="34">
        <v>300</v>
      </c>
      <c r="H391" s="11">
        <v>3000</v>
      </c>
      <c r="I391" s="11">
        <v>5000</v>
      </c>
      <c r="J391" s="11">
        <v>5000</v>
      </c>
    </row>
    <row r="392" spans="1:10" hidden="1" outlineLevel="1" x14ac:dyDescent="0.3">
      <c r="A392" s="65"/>
      <c r="B392" s="7" t="s">
        <v>368</v>
      </c>
      <c r="C392" s="32">
        <v>902</v>
      </c>
      <c r="D392" s="42">
        <v>10</v>
      </c>
      <c r="E392" s="42">
        <v>3</v>
      </c>
      <c r="F392" s="33" t="s">
        <v>369</v>
      </c>
      <c r="G392" s="34"/>
      <c r="H392" s="167">
        <f>H393</f>
        <v>0</v>
      </c>
      <c r="I392" s="167">
        <f t="shared" ref="I392:J393" si="70">I393</f>
        <v>0</v>
      </c>
      <c r="J392" s="167">
        <f t="shared" si="70"/>
        <v>0</v>
      </c>
    </row>
    <row r="393" spans="1:10" hidden="1" outlineLevel="1" x14ac:dyDescent="0.3">
      <c r="A393" s="65"/>
      <c r="B393" s="7" t="s">
        <v>370</v>
      </c>
      <c r="C393" s="32">
        <v>902</v>
      </c>
      <c r="D393" s="42">
        <v>10</v>
      </c>
      <c r="E393" s="42">
        <v>3</v>
      </c>
      <c r="F393" s="33" t="s">
        <v>371</v>
      </c>
      <c r="G393" s="34"/>
      <c r="H393" s="167">
        <f>H396+H394</f>
        <v>0</v>
      </c>
      <c r="I393" s="167">
        <f t="shared" si="70"/>
        <v>0</v>
      </c>
      <c r="J393" s="167">
        <f t="shared" si="70"/>
        <v>0</v>
      </c>
    </row>
    <row r="394" spans="1:10" hidden="1" outlineLevel="1" x14ac:dyDescent="0.3">
      <c r="A394" s="65"/>
      <c r="B394" s="7" t="s">
        <v>96</v>
      </c>
      <c r="C394" s="32">
        <v>902</v>
      </c>
      <c r="D394" s="42">
        <v>10</v>
      </c>
      <c r="E394" s="42">
        <v>3</v>
      </c>
      <c r="F394" s="33" t="s">
        <v>372</v>
      </c>
      <c r="G394" s="34"/>
      <c r="H394" s="167">
        <f>H395</f>
        <v>0</v>
      </c>
      <c r="I394" s="167">
        <f>I395</f>
        <v>0</v>
      </c>
      <c r="J394" s="167">
        <f>J395</f>
        <v>0</v>
      </c>
    </row>
    <row r="395" spans="1:10" hidden="1" outlineLevel="1" x14ac:dyDescent="0.3">
      <c r="A395" s="65"/>
      <c r="B395" s="7" t="s">
        <v>22</v>
      </c>
      <c r="C395" s="32">
        <v>902</v>
      </c>
      <c r="D395" s="42">
        <v>10</v>
      </c>
      <c r="E395" s="42">
        <v>3</v>
      </c>
      <c r="F395" s="33" t="s">
        <v>372</v>
      </c>
      <c r="G395" s="34">
        <v>300</v>
      </c>
      <c r="H395" s="167">
        <v>0</v>
      </c>
      <c r="I395" s="167">
        <v>0</v>
      </c>
      <c r="J395" s="167">
        <v>0</v>
      </c>
    </row>
    <row r="396" spans="1:10" hidden="1" outlineLevel="1" x14ac:dyDescent="0.3">
      <c r="A396" s="65"/>
      <c r="B396" s="7" t="s">
        <v>823</v>
      </c>
      <c r="C396" s="32">
        <v>902</v>
      </c>
      <c r="D396" s="42">
        <v>10</v>
      </c>
      <c r="E396" s="42">
        <v>3</v>
      </c>
      <c r="F396" s="33" t="s">
        <v>822</v>
      </c>
      <c r="G396" s="34"/>
      <c r="H396" s="167">
        <f>H397</f>
        <v>0</v>
      </c>
      <c r="I396" s="167">
        <v>0</v>
      </c>
      <c r="J396" s="167">
        <v>0</v>
      </c>
    </row>
    <row r="397" spans="1:10" hidden="1" outlineLevel="1" x14ac:dyDescent="0.3">
      <c r="A397" s="65"/>
      <c r="B397" s="7" t="s">
        <v>22</v>
      </c>
      <c r="C397" s="32">
        <v>902</v>
      </c>
      <c r="D397" s="42">
        <v>10</v>
      </c>
      <c r="E397" s="42">
        <v>3</v>
      </c>
      <c r="F397" s="33" t="s">
        <v>822</v>
      </c>
      <c r="G397" s="34">
        <v>300</v>
      </c>
      <c r="H397" s="167">
        <v>0</v>
      </c>
      <c r="I397" s="167">
        <v>0</v>
      </c>
      <c r="J397" s="167">
        <v>0</v>
      </c>
    </row>
    <row r="398" spans="1:10" collapsed="1" x14ac:dyDescent="0.3">
      <c r="A398" s="66"/>
      <c r="B398" s="7" t="s">
        <v>13</v>
      </c>
      <c r="C398" s="32">
        <v>902</v>
      </c>
      <c r="D398" s="42">
        <v>10</v>
      </c>
      <c r="E398" s="42">
        <v>4</v>
      </c>
      <c r="F398" s="33"/>
      <c r="G398" s="34"/>
      <c r="H398" s="11">
        <f>H399+H412+H426</f>
        <v>107494.5</v>
      </c>
      <c r="I398" s="11">
        <f>I399+I412+I428</f>
        <v>96741.099999999991</v>
      </c>
      <c r="J398" s="11">
        <f>J399+J412+J428</f>
        <v>84710.900000000009</v>
      </c>
    </row>
    <row r="399" spans="1:10" x14ac:dyDescent="0.3">
      <c r="A399" s="66"/>
      <c r="B399" s="47" t="s">
        <v>14</v>
      </c>
      <c r="C399" s="32">
        <v>902</v>
      </c>
      <c r="D399" s="42">
        <v>10</v>
      </c>
      <c r="E399" s="42">
        <v>4</v>
      </c>
      <c r="F399" s="33" t="s">
        <v>15</v>
      </c>
      <c r="G399" s="34"/>
      <c r="H399" s="11">
        <f t="shared" ref="H399:J400" si="71">H400</f>
        <v>47439.3</v>
      </c>
      <c r="I399" s="11">
        <f t="shared" si="71"/>
        <v>49142.6</v>
      </c>
      <c r="J399" s="11">
        <f t="shared" si="71"/>
        <v>50331.8</v>
      </c>
    </row>
    <row r="400" spans="1:10" ht="31.2" x14ac:dyDescent="0.3">
      <c r="A400" s="66"/>
      <c r="B400" s="7" t="s">
        <v>16</v>
      </c>
      <c r="C400" s="32">
        <v>902</v>
      </c>
      <c r="D400" s="42">
        <v>10</v>
      </c>
      <c r="E400" s="42">
        <v>4</v>
      </c>
      <c r="F400" s="33" t="s">
        <v>17</v>
      </c>
      <c r="G400" s="34"/>
      <c r="H400" s="11">
        <f t="shared" si="71"/>
        <v>47439.3</v>
      </c>
      <c r="I400" s="11">
        <f t="shared" si="71"/>
        <v>49142.6</v>
      </c>
      <c r="J400" s="11">
        <f t="shared" si="71"/>
        <v>50331.8</v>
      </c>
    </row>
    <row r="401" spans="1:10" ht="46.8" x14ac:dyDescent="0.3">
      <c r="A401" s="66"/>
      <c r="B401" s="7" t="s">
        <v>18</v>
      </c>
      <c r="C401" s="32">
        <v>902</v>
      </c>
      <c r="D401" s="42">
        <v>10</v>
      </c>
      <c r="E401" s="42">
        <v>4</v>
      </c>
      <c r="F401" s="33" t="s">
        <v>19</v>
      </c>
      <c r="G401" s="34"/>
      <c r="H401" s="11">
        <f>H402+H405+H407+H410</f>
        <v>47439.3</v>
      </c>
      <c r="I401" s="11">
        <f>I402+I405+I407+I410</f>
        <v>49142.6</v>
      </c>
      <c r="J401" s="11">
        <f>J402+J405+J407+J410</f>
        <v>50331.8</v>
      </c>
    </row>
    <row r="402" spans="1:10" ht="78" x14ac:dyDescent="0.3">
      <c r="A402" s="66"/>
      <c r="B402" s="7" t="s">
        <v>20</v>
      </c>
      <c r="C402" s="32">
        <v>902</v>
      </c>
      <c r="D402" s="42">
        <v>10</v>
      </c>
      <c r="E402" s="42">
        <v>4</v>
      </c>
      <c r="F402" s="33" t="s">
        <v>814</v>
      </c>
      <c r="G402" s="34"/>
      <c r="H402" s="11">
        <f>H404+H403</f>
        <v>28573.4</v>
      </c>
      <c r="I402" s="11">
        <f>I404+I403</f>
        <v>29715.8</v>
      </c>
      <c r="J402" s="11">
        <f>J404+J403</f>
        <v>30905</v>
      </c>
    </row>
    <row r="403" spans="1:10" ht="31.2" x14ac:dyDescent="0.3">
      <c r="A403" s="66"/>
      <c r="B403" s="7" t="s">
        <v>21</v>
      </c>
      <c r="C403" s="32">
        <v>902</v>
      </c>
      <c r="D403" s="42">
        <v>10</v>
      </c>
      <c r="E403" s="42">
        <v>4</v>
      </c>
      <c r="F403" s="33" t="s">
        <v>814</v>
      </c>
      <c r="G403" s="34">
        <v>200</v>
      </c>
      <c r="H403" s="11">
        <v>500</v>
      </c>
      <c r="I403" s="11">
        <v>500</v>
      </c>
      <c r="J403" s="11">
        <v>500</v>
      </c>
    </row>
    <row r="404" spans="1:10" x14ac:dyDescent="0.3">
      <c r="A404" s="66"/>
      <c r="B404" s="7" t="s">
        <v>22</v>
      </c>
      <c r="C404" s="32">
        <v>902</v>
      </c>
      <c r="D404" s="42">
        <v>10</v>
      </c>
      <c r="E404" s="42">
        <v>4</v>
      </c>
      <c r="F404" s="33" t="s">
        <v>814</v>
      </c>
      <c r="G404" s="34">
        <v>300</v>
      </c>
      <c r="H404" s="11">
        <v>28073.4</v>
      </c>
      <c r="I404" s="11">
        <v>29215.8</v>
      </c>
      <c r="J404" s="11">
        <v>30405</v>
      </c>
    </row>
    <row r="405" spans="1:10" ht="46.8" x14ac:dyDescent="0.3">
      <c r="A405" s="66"/>
      <c r="B405" s="7" t="s">
        <v>23</v>
      </c>
      <c r="C405" s="32">
        <v>902</v>
      </c>
      <c r="D405" s="42">
        <v>10</v>
      </c>
      <c r="E405" s="42">
        <v>4</v>
      </c>
      <c r="F405" s="33" t="s">
        <v>815</v>
      </c>
      <c r="G405" s="34"/>
      <c r="H405" s="11">
        <f>H406</f>
        <v>18865.900000000001</v>
      </c>
      <c r="I405" s="11">
        <f>I406</f>
        <v>19426.8</v>
      </c>
      <c r="J405" s="11">
        <f>J406</f>
        <v>19426.8</v>
      </c>
    </row>
    <row r="406" spans="1:10" x14ac:dyDescent="0.3">
      <c r="A406" s="66"/>
      <c r="B406" s="7" t="s">
        <v>22</v>
      </c>
      <c r="C406" s="32">
        <v>902</v>
      </c>
      <c r="D406" s="42">
        <v>10</v>
      </c>
      <c r="E406" s="42">
        <v>4</v>
      </c>
      <c r="F406" s="33" t="s">
        <v>815</v>
      </c>
      <c r="G406" s="34">
        <v>300</v>
      </c>
      <c r="H406" s="11">
        <v>18865.900000000001</v>
      </c>
      <c r="I406" s="11">
        <v>19426.8</v>
      </c>
      <c r="J406" s="11">
        <v>19426.8</v>
      </c>
    </row>
    <row r="407" spans="1:10" ht="46.8" hidden="1" outlineLevel="1" x14ac:dyDescent="0.3">
      <c r="A407" s="66"/>
      <c r="B407" s="7" t="s">
        <v>24</v>
      </c>
      <c r="C407" s="32">
        <v>902</v>
      </c>
      <c r="D407" s="42">
        <v>10</v>
      </c>
      <c r="E407" s="42">
        <v>4</v>
      </c>
      <c r="F407" s="33" t="s">
        <v>25</v>
      </c>
      <c r="G407" s="34"/>
      <c r="H407" s="167">
        <f>H408+H409</f>
        <v>0</v>
      </c>
      <c r="I407" s="167">
        <f>I408+I409</f>
        <v>0</v>
      </c>
      <c r="J407" s="167">
        <f>J408+J409</f>
        <v>0</v>
      </c>
    </row>
    <row r="408" spans="1:10" ht="31.2" hidden="1" outlineLevel="1" x14ac:dyDescent="0.3">
      <c r="A408" s="66"/>
      <c r="B408" s="7" t="s">
        <v>21</v>
      </c>
      <c r="C408" s="32">
        <v>902</v>
      </c>
      <c r="D408" s="42">
        <v>10</v>
      </c>
      <c r="E408" s="42">
        <v>4</v>
      </c>
      <c r="F408" s="33" t="s">
        <v>25</v>
      </c>
      <c r="G408" s="34">
        <v>200</v>
      </c>
      <c r="H408" s="167">
        <v>0</v>
      </c>
      <c r="I408" s="167">
        <v>0</v>
      </c>
      <c r="J408" s="167">
        <v>0</v>
      </c>
    </row>
    <row r="409" spans="1:10" hidden="1" outlineLevel="1" x14ac:dyDescent="0.3">
      <c r="A409" s="66"/>
      <c r="B409" s="7" t="s">
        <v>22</v>
      </c>
      <c r="C409" s="32">
        <v>902</v>
      </c>
      <c r="D409" s="42">
        <v>10</v>
      </c>
      <c r="E409" s="42">
        <v>4</v>
      </c>
      <c r="F409" s="33" t="s">
        <v>25</v>
      </c>
      <c r="G409" s="34">
        <v>300</v>
      </c>
      <c r="H409" s="167">
        <v>0</v>
      </c>
      <c r="I409" s="167">
        <v>0</v>
      </c>
      <c r="J409" s="167">
        <v>0</v>
      </c>
    </row>
    <row r="410" spans="1:10" ht="62.4" hidden="1" outlineLevel="1" x14ac:dyDescent="0.3">
      <c r="A410" s="66"/>
      <c r="B410" s="7" t="s">
        <v>26</v>
      </c>
      <c r="C410" s="32">
        <v>902</v>
      </c>
      <c r="D410" s="42">
        <v>10</v>
      </c>
      <c r="E410" s="42">
        <v>4</v>
      </c>
      <c r="F410" s="33" t="s">
        <v>27</v>
      </c>
      <c r="G410" s="34"/>
      <c r="H410" s="167">
        <f>H411</f>
        <v>0</v>
      </c>
      <c r="I410" s="167">
        <f>I411</f>
        <v>0</v>
      </c>
      <c r="J410" s="167">
        <f>J411</f>
        <v>0</v>
      </c>
    </row>
    <row r="411" spans="1:10" hidden="1" outlineLevel="1" x14ac:dyDescent="0.3">
      <c r="A411" s="66"/>
      <c r="B411" s="7" t="s">
        <v>22</v>
      </c>
      <c r="C411" s="32">
        <v>902</v>
      </c>
      <c r="D411" s="42">
        <v>10</v>
      </c>
      <c r="E411" s="42">
        <v>4</v>
      </c>
      <c r="F411" s="33" t="s">
        <v>27</v>
      </c>
      <c r="G411" s="34">
        <v>300</v>
      </c>
      <c r="H411" s="167">
        <v>0</v>
      </c>
      <c r="I411" s="167">
        <v>0</v>
      </c>
      <c r="J411" s="167">
        <v>0</v>
      </c>
    </row>
    <row r="412" spans="1:10" collapsed="1" x14ac:dyDescent="0.3">
      <c r="A412" s="65"/>
      <c r="B412" s="7" t="s">
        <v>28</v>
      </c>
      <c r="C412" s="32">
        <v>902</v>
      </c>
      <c r="D412" s="42">
        <v>10</v>
      </c>
      <c r="E412" s="42">
        <v>4</v>
      </c>
      <c r="F412" s="42" t="s">
        <v>29</v>
      </c>
      <c r="G412" s="34"/>
      <c r="H412" s="11">
        <f>H413</f>
        <v>56982.2</v>
      </c>
      <c r="I412" s="11">
        <f t="shared" ref="I412:J413" si="72">I413</f>
        <v>41441.599999999999</v>
      </c>
      <c r="J412" s="11">
        <f t="shared" si="72"/>
        <v>25967</v>
      </c>
    </row>
    <row r="413" spans="1:10" x14ac:dyDescent="0.3">
      <c r="A413" s="65"/>
      <c r="B413" s="7" t="s">
        <v>30</v>
      </c>
      <c r="C413" s="32">
        <v>902</v>
      </c>
      <c r="D413" s="42">
        <v>10</v>
      </c>
      <c r="E413" s="42">
        <v>4</v>
      </c>
      <c r="F413" s="42" t="s">
        <v>31</v>
      </c>
      <c r="G413" s="34"/>
      <c r="H413" s="11">
        <f>H414</f>
        <v>56982.2</v>
      </c>
      <c r="I413" s="11">
        <f t="shared" si="72"/>
        <v>41441.599999999999</v>
      </c>
      <c r="J413" s="11">
        <f t="shared" si="72"/>
        <v>25967</v>
      </c>
    </row>
    <row r="414" spans="1:10" ht="31.2" x14ac:dyDescent="0.3">
      <c r="A414" s="65"/>
      <c r="B414" s="7" t="s">
        <v>32</v>
      </c>
      <c r="C414" s="32">
        <v>902</v>
      </c>
      <c r="D414" s="42">
        <v>10</v>
      </c>
      <c r="E414" s="42">
        <v>4</v>
      </c>
      <c r="F414" s="42" t="s">
        <v>33</v>
      </c>
      <c r="G414" s="34"/>
      <c r="H414" s="11">
        <f>H423+H417+H415+H421+H419</f>
        <v>56982.2</v>
      </c>
      <c r="I414" s="11">
        <f>I423+I417+I415+I421++I419</f>
        <v>41441.599999999999</v>
      </c>
      <c r="J414" s="11">
        <f>J423+J417+J415+J421++J419</f>
        <v>25967</v>
      </c>
    </row>
    <row r="415" spans="1:10" ht="78" hidden="1" outlineLevel="1" x14ac:dyDescent="0.3">
      <c r="A415" s="65"/>
      <c r="B415" s="7" t="s">
        <v>34</v>
      </c>
      <c r="C415" s="32">
        <v>902</v>
      </c>
      <c r="D415" s="42">
        <v>10</v>
      </c>
      <c r="E415" s="42">
        <v>4</v>
      </c>
      <c r="F415" s="42" t="s">
        <v>35</v>
      </c>
      <c r="G415" s="34"/>
      <c r="H415" s="167">
        <f>H416</f>
        <v>0</v>
      </c>
      <c r="I415" s="167">
        <f>I416</f>
        <v>0</v>
      </c>
      <c r="J415" s="167">
        <f>J416</f>
        <v>0</v>
      </c>
    </row>
    <row r="416" spans="1:10" ht="31.2" hidden="1" outlineLevel="1" x14ac:dyDescent="0.3">
      <c r="A416" s="65"/>
      <c r="B416" s="7" t="s">
        <v>36</v>
      </c>
      <c r="C416" s="32">
        <v>902</v>
      </c>
      <c r="D416" s="42">
        <v>10</v>
      </c>
      <c r="E416" s="42">
        <v>4</v>
      </c>
      <c r="F416" s="42" t="s">
        <v>35</v>
      </c>
      <c r="G416" s="34">
        <v>400</v>
      </c>
      <c r="H416" s="167">
        <v>0</v>
      </c>
      <c r="I416" s="167">
        <v>0</v>
      </c>
      <c r="J416" s="167">
        <v>0</v>
      </c>
    </row>
    <row r="417" spans="1:10" ht="156" collapsed="1" x14ac:dyDescent="0.3">
      <c r="A417" s="65"/>
      <c r="B417" s="7" t="s">
        <v>761</v>
      </c>
      <c r="C417" s="32">
        <v>902</v>
      </c>
      <c r="D417" s="42">
        <v>10</v>
      </c>
      <c r="E417" s="42">
        <v>4</v>
      </c>
      <c r="F417" s="42" t="s">
        <v>816</v>
      </c>
      <c r="G417" s="34"/>
      <c r="H417" s="11">
        <f>H418</f>
        <v>0</v>
      </c>
      <c r="I417" s="11">
        <f>I418</f>
        <v>0</v>
      </c>
      <c r="J417" s="11">
        <f>J418</f>
        <v>66</v>
      </c>
    </row>
    <row r="418" spans="1:10" x14ac:dyDescent="0.3">
      <c r="A418" s="65"/>
      <c r="B418" s="7" t="s">
        <v>22</v>
      </c>
      <c r="C418" s="32">
        <v>902</v>
      </c>
      <c r="D418" s="42">
        <v>10</v>
      </c>
      <c r="E418" s="42">
        <v>4</v>
      </c>
      <c r="F418" s="42" t="s">
        <v>816</v>
      </c>
      <c r="G418" s="34">
        <v>300</v>
      </c>
      <c r="H418" s="11">
        <v>0</v>
      </c>
      <c r="I418" s="11">
        <v>0</v>
      </c>
      <c r="J418" s="11">
        <v>66</v>
      </c>
    </row>
    <row r="419" spans="1:10" ht="93.6" hidden="1" outlineLevel="1" x14ac:dyDescent="0.3">
      <c r="A419" s="65"/>
      <c r="B419" s="7" t="s">
        <v>37</v>
      </c>
      <c r="C419" s="32">
        <v>902</v>
      </c>
      <c r="D419" s="42">
        <v>10</v>
      </c>
      <c r="E419" s="42">
        <v>4</v>
      </c>
      <c r="F419" s="42" t="s">
        <v>817</v>
      </c>
      <c r="G419" s="34"/>
      <c r="H419" s="167">
        <f>H420</f>
        <v>0</v>
      </c>
      <c r="I419" s="167">
        <f>I420</f>
        <v>0</v>
      </c>
      <c r="J419" s="167">
        <f>J420</f>
        <v>0</v>
      </c>
    </row>
    <row r="420" spans="1:10" hidden="1" outlineLevel="1" x14ac:dyDescent="0.3">
      <c r="A420" s="65"/>
      <c r="B420" s="7" t="s">
        <v>22</v>
      </c>
      <c r="C420" s="32">
        <v>902</v>
      </c>
      <c r="D420" s="42">
        <v>10</v>
      </c>
      <c r="E420" s="42">
        <v>4</v>
      </c>
      <c r="F420" s="42" t="s">
        <v>817</v>
      </c>
      <c r="G420" s="34">
        <v>300</v>
      </c>
      <c r="H420" s="167">
        <v>0</v>
      </c>
      <c r="I420" s="167">
        <v>0</v>
      </c>
      <c r="J420" s="167">
        <v>0</v>
      </c>
    </row>
    <row r="421" spans="1:10" ht="62.4" collapsed="1" x14ac:dyDescent="0.3">
      <c r="A421" s="65"/>
      <c r="B421" s="7" t="s">
        <v>744</v>
      </c>
      <c r="C421" s="32">
        <v>902</v>
      </c>
      <c r="D421" s="42">
        <v>10</v>
      </c>
      <c r="E421" s="42">
        <v>4</v>
      </c>
      <c r="F421" s="42" t="s">
        <v>743</v>
      </c>
      <c r="G421" s="32"/>
      <c r="H421" s="11">
        <f>H422</f>
        <v>4036.7</v>
      </c>
      <c r="I421" s="11">
        <f>I422</f>
        <v>4036.7</v>
      </c>
      <c r="J421" s="11">
        <f>J422</f>
        <v>4036.7</v>
      </c>
    </row>
    <row r="422" spans="1:10" ht="31.2" x14ac:dyDescent="0.3">
      <c r="A422" s="65"/>
      <c r="B422" s="7" t="s">
        <v>36</v>
      </c>
      <c r="C422" s="32">
        <v>902</v>
      </c>
      <c r="D422" s="42">
        <v>10</v>
      </c>
      <c r="E422" s="42">
        <v>4</v>
      </c>
      <c r="F422" s="42" t="s">
        <v>743</v>
      </c>
      <c r="G422" s="32">
        <v>400</v>
      </c>
      <c r="H422" s="11">
        <v>4036.7</v>
      </c>
      <c r="I422" s="11">
        <v>4036.7</v>
      </c>
      <c r="J422" s="11">
        <v>4036.7</v>
      </c>
    </row>
    <row r="423" spans="1:10" ht="62.4" x14ac:dyDescent="0.3">
      <c r="A423" s="65"/>
      <c r="B423" s="7" t="s">
        <v>38</v>
      </c>
      <c r="C423" s="32">
        <v>902</v>
      </c>
      <c r="D423" s="42">
        <v>10</v>
      </c>
      <c r="E423" s="42">
        <v>4</v>
      </c>
      <c r="F423" s="42" t="s">
        <v>39</v>
      </c>
      <c r="G423" s="32"/>
      <c r="H423" s="11">
        <f>H425+H424</f>
        <v>52945.5</v>
      </c>
      <c r="I423" s="11">
        <f>I425+I424</f>
        <v>37404.9</v>
      </c>
      <c r="J423" s="11">
        <f>J425+J424</f>
        <v>21864.3</v>
      </c>
    </row>
    <row r="424" spans="1:10" ht="31.2" hidden="1" outlineLevel="1" x14ac:dyDescent="0.3">
      <c r="A424" s="65"/>
      <c r="B424" s="7" t="s">
        <v>21</v>
      </c>
      <c r="C424" s="32">
        <v>902</v>
      </c>
      <c r="D424" s="42">
        <v>10</v>
      </c>
      <c r="E424" s="42">
        <v>4</v>
      </c>
      <c r="F424" s="42" t="s">
        <v>39</v>
      </c>
      <c r="G424" s="32">
        <v>200</v>
      </c>
      <c r="H424" s="167">
        <v>0</v>
      </c>
      <c r="I424" s="167">
        <v>0</v>
      </c>
      <c r="J424" s="167">
        <v>0</v>
      </c>
    </row>
    <row r="425" spans="1:10" ht="31.2" collapsed="1" x14ac:dyDescent="0.3">
      <c r="A425" s="65"/>
      <c r="B425" s="7" t="s">
        <v>36</v>
      </c>
      <c r="C425" s="32">
        <v>902</v>
      </c>
      <c r="D425" s="42">
        <v>10</v>
      </c>
      <c r="E425" s="42">
        <v>4</v>
      </c>
      <c r="F425" s="42" t="s">
        <v>39</v>
      </c>
      <c r="G425" s="32">
        <v>400</v>
      </c>
      <c r="H425" s="11">
        <v>52945.5</v>
      </c>
      <c r="I425" s="11">
        <v>37404.9</v>
      </c>
      <c r="J425" s="11">
        <v>21864.3</v>
      </c>
    </row>
    <row r="426" spans="1:10" ht="31.2" x14ac:dyDescent="0.3">
      <c r="A426" s="65"/>
      <c r="B426" s="7" t="s">
        <v>40</v>
      </c>
      <c r="C426" s="32">
        <v>902</v>
      </c>
      <c r="D426" s="42">
        <v>10</v>
      </c>
      <c r="E426" s="42">
        <v>4</v>
      </c>
      <c r="F426" s="42" t="s">
        <v>41</v>
      </c>
      <c r="G426" s="32"/>
      <c r="H426" s="11">
        <f t="shared" ref="H426:J427" si="73">H427</f>
        <v>3073</v>
      </c>
      <c r="I426" s="11">
        <f t="shared" si="73"/>
        <v>6156.9</v>
      </c>
      <c r="J426" s="11">
        <f t="shared" si="73"/>
        <v>8412.1</v>
      </c>
    </row>
    <row r="427" spans="1:10" ht="31.2" x14ac:dyDescent="0.3">
      <c r="A427" s="65"/>
      <c r="B427" s="7" t="s">
        <v>42</v>
      </c>
      <c r="C427" s="32">
        <v>902</v>
      </c>
      <c r="D427" s="42">
        <v>10</v>
      </c>
      <c r="E427" s="42">
        <v>4</v>
      </c>
      <c r="F427" s="42" t="s">
        <v>43</v>
      </c>
      <c r="G427" s="32"/>
      <c r="H427" s="11">
        <f t="shared" si="73"/>
        <v>3073</v>
      </c>
      <c r="I427" s="11">
        <f t="shared" si="73"/>
        <v>6156.9</v>
      </c>
      <c r="J427" s="11">
        <f t="shared" si="73"/>
        <v>8412.1</v>
      </c>
    </row>
    <row r="428" spans="1:10" ht="31.2" x14ac:dyDescent="0.3">
      <c r="A428" s="65"/>
      <c r="B428" s="7" t="s">
        <v>44</v>
      </c>
      <c r="C428" s="32">
        <v>902</v>
      </c>
      <c r="D428" s="42">
        <v>10</v>
      </c>
      <c r="E428" s="42">
        <v>4</v>
      </c>
      <c r="F428" s="42" t="s">
        <v>45</v>
      </c>
      <c r="G428" s="32"/>
      <c r="H428" s="11">
        <f>H431+H429</f>
        <v>3073</v>
      </c>
      <c r="I428" s="11">
        <f>I431+I429</f>
        <v>6156.9</v>
      </c>
      <c r="J428" s="11">
        <f>J431+J429</f>
        <v>8412.1</v>
      </c>
    </row>
    <row r="429" spans="1:10" hidden="1" outlineLevel="1" x14ac:dyDescent="0.3">
      <c r="A429" s="65"/>
      <c r="B429" s="7" t="s">
        <v>46</v>
      </c>
      <c r="C429" s="32">
        <v>902</v>
      </c>
      <c r="D429" s="42">
        <v>10</v>
      </c>
      <c r="E429" s="42">
        <v>4</v>
      </c>
      <c r="F429" s="42" t="s">
        <v>47</v>
      </c>
      <c r="G429" s="32"/>
      <c r="H429" s="167">
        <f>H430</f>
        <v>0</v>
      </c>
      <c r="I429" s="167">
        <f>I430</f>
        <v>0</v>
      </c>
      <c r="J429" s="167">
        <f>J430</f>
        <v>0</v>
      </c>
    </row>
    <row r="430" spans="1:10" hidden="1" outlineLevel="1" x14ac:dyDescent="0.3">
      <c r="A430" s="65"/>
      <c r="B430" s="7" t="s">
        <v>22</v>
      </c>
      <c r="C430" s="32">
        <v>902</v>
      </c>
      <c r="D430" s="42">
        <v>10</v>
      </c>
      <c r="E430" s="42">
        <v>4</v>
      </c>
      <c r="F430" s="42" t="s">
        <v>47</v>
      </c>
      <c r="G430" s="32">
        <v>300</v>
      </c>
      <c r="H430" s="167">
        <v>0</v>
      </c>
      <c r="I430" s="167">
        <v>0</v>
      </c>
      <c r="J430" s="167">
        <v>0</v>
      </c>
    </row>
    <row r="431" spans="1:10" collapsed="1" x14ac:dyDescent="0.3">
      <c r="A431" s="65"/>
      <c r="B431" s="7" t="s">
        <v>46</v>
      </c>
      <c r="C431" s="32">
        <v>902</v>
      </c>
      <c r="D431" s="42">
        <v>10</v>
      </c>
      <c r="E431" s="42">
        <v>4</v>
      </c>
      <c r="F431" s="42" t="s">
        <v>48</v>
      </c>
      <c r="G431" s="32"/>
      <c r="H431" s="11">
        <f>H432</f>
        <v>3073</v>
      </c>
      <c r="I431" s="11">
        <f>I432</f>
        <v>6156.9</v>
      </c>
      <c r="J431" s="11">
        <f>J432</f>
        <v>8412.1</v>
      </c>
    </row>
    <row r="432" spans="1:10" x14ac:dyDescent="0.3">
      <c r="A432" s="65"/>
      <c r="B432" s="47" t="s">
        <v>22</v>
      </c>
      <c r="C432" s="32">
        <v>902</v>
      </c>
      <c r="D432" s="42">
        <v>10</v>
      </c>
      <c r="E432" s="42">
        <v>4</v>
      </c>
      <c r="F432" s="42" t="s">
        <v>48</v>
      </c>
      <c r="G432" s="32">
        <v>300</v>
      </c>
      <c r="H432" s="11">
        <v>3073</v>
      </c>
      <c r="I432" s="11">
        <v>6156.9</v>
      </c>
      <c r="J432" s="11">
        <v>8412.1</v>
      </c>
    </row>
    <row r="433" spans="1:10" x14ac:dyDescent="0.3">
      <c r="A433" s="65"/>
      <c r="B433" s="7" t="s">
        <v>387</v>
      </c>
      <c r="C433" s="32">
        <v>902</v>
      </c>
      <c r="D433" s="42">
        <v>11</v>
      </c>
      <c r="E433" s="42"/>
      <c r="F433" s="42"/>
      <c r="G433" s="42"/>
      <c r="H433" s="11">
        <f>H434</f>
        <v>3299.5</v>
      </c>
      <c r="I433" s="11">
        <f>I434</f>
        <v>24000</v>
      </c>
      <c r="J433" s="11">
        <f>J434</f>
        <v>0</v>
      </c>
    </row>
    <row r="434" spans="1:10" x14ac:dyDescent="0.3">
      <c r="A434" s="65"/>
      <c r="B434" s="7" t="s">
        <v>388</v>
      </c>
      <c r="C434" s="32">
        <v>902</v>
      </c>
      <c r="D434" s="42">
        <v>11</v>
      </c>
      <c r="E434" s="42">
        <v>1</v>
      </c>
      <c r="F434" s="42"/>
      <c r="G434" s="42"/>
      <c r="H434" s="11">
        <f>H435+H459</f>
        <v>3299.5</v>
      </c>
      <c r="I434" s="11">
        <f>I435+I459</f>
        <v>24000</v>
      </c>
      <c r="J434" s="11">
        <f>J435+J459</f>
        <v>0</v>
      </c>
    </row>
    <row r="435" spans="1:10" x14ac:dyDescent="0.3">
      <c r="A435" s="66"/>
      <c r="B435" s="7" t="s">
        <v>389</v>
      </c>
      <c r="C435" s="32">
        <v>902</v>
      </c>
      <c r="D435" s="42">
        <v>11</v>
      </c>
      <c r="E435" s="42">
        <v>1</v>
      </c>
      <c r="F435" s="42" t="s">
        <v>390</v>
      </c>
      <c r="G435" s="42"/>
      <c r="H435" s="11">
        <f>H440+H436</f>
        <v>0</v>
      </c>
      <c r="I435" s="11">
        <f>I440+I436</f>
        <v>24000</v>
      </c>
      <c r="J435" s="11">
        <f>J440+J436</f>
        <v>0</v>
      </c>
    </row>
    <row r="436" spans="1:10" ht="31.2" hidden="1" outlineLevel="1" x14ac:dyDescent="0.3">
      <c r="A436" s="66"/>
      <c r="B436" s="7" t="s">
        <v>391</v>
      </c>
      <c r="C436" s="32">
        <v>902</v>
      </c>
      <c r="D436" s="42">
        <v>11</v>
      </c>
      <c r="E436" s="42">
        <v>1</v>
      </c>
      <c r="F436" s="42" t="s">
        <v>392</v>
      </c>
      <c r="G436" s="42"/>
      <c r="H436" s="167">
        <f>H437</f>
        <v>0</v>
      </c>
      <c r="I436" s="167">
        <f>I437</f>
        <v>0</v>
      </c>
      <c r="J436" s="167">
        <f>J437</f>
        <v>0</v>
      </c>
    </row>
    <row r="437" spans="1:10" hidden="1" outlineLevel="1" x14ac:dyDescent="0.3">
      <c r="A437" s="66"/>
      <c r="B437" s="7" t="s">
        <v>393</v>
      </c>
      <c r="C437" s="32">
        <v>902</v>
      </c>
      <c r="D437" s="42">
        <v>11</v>
      </c>
      <c r="E437" s="42">
        <v>1</v>
      </c>
      <c r="F437" s="42" t="s">
        <v>394</v>
      </c>
      <c r="G437" s="42"/>
      <c r="H437" s="167">
        <f>H438</f>
        <v>0</v>
      </c>
      <c r="I437" s="167">
        <f t="shared" ref="I437:J438" si="74">I438</f>
        <v>0</v>
      </c>
      <c r="J437" s="167">
        <f t="shared" si="74"/>
        <v>0</v>
      </c>
    </row>
    <row r="438" spans="1:10" ht="31.2" hidden="1" outlineLevel="1" x14ac:dyDescent="0.3">
      <c r="A438" s="66"/>
      <c r="B438" s="7" t="s">
        <v>395</v>
      </c>
      <c r="C438" s="32">
        <v>902</v>
      </c>
      <c r="D438" s="42">
        <v>11</v>
      </c>
      <c r="E438" s="42">
        <v>1</v>
      </c>
      <c r="F438" s="42" t="s">
        <v>396</v>
      </c>
      <c r="G438" s="42"/>
      <c r="H438" s="167">
        <f>H439</f>
        <v>0</v>
      </c>
      <c r="I438" s="167">
        <f t="shared" si="74"/>
        <v>0</v>
      </c>
      <c r="J438" s="167">
        <f t="shared" si="74"/>
        <v>0</v>
      </c>
    </row>
    <row r="439" spans="1:10" ht="31.2" hidden="1" outlineLevel="1" x14ac:dyDescent="0.3">
      <c r="A439" s="66"/>
      <c r="B439" s="7" t="s">
        <v>36</v>
      </c>
      <c r="C439" s="32">
        <v>902</v>
      </c>
      <c r="D439" s="42">
        <v>11</v>
      </c>
      <c r="E439" s="42">
        <v>1</v>
      </c>
      <c r="F439" s="42" t="s">
        <v>396</v>
      </c>
      <c r="G439" s="42">
        <v>400</v>
      </c>
      <c r="H439" s="167">
        <v>0</v>
      </c>
      <c r="I439" s="167">
        <v>0</v>
      </c>
      <c r="J439" s="167">
        <v>0</v>
      </c>
    </row>
    <row r="440" spans="1:10" ht="31.2" collapsed="1" x14ac:dyDescent="0.3">
      <c r="A440" s="66"/>
      <c r="B440" s="7" t="s">
        <v>397</v>
      </c>
      <c r="C440" s="32">
        <v>902</v>
      </c>
      <c r="D440" s="42">
        <v>11</v>
      </c>
      <c r="E440" s="42">
        <v>1</v>
      </c>
      <c r="F440" s="42" t="s">
        <v>398</v>
      </c>
      <c r="G440" s="42"/>
      <c r="H440" s="11">
        <f>H444+H447+H455+H452+H442</f>
        <v>0</v>
      </c>
      <c r="I440" s="11">
        <f>I444+I447+I455+I452</f>
        <v>24000</v>
      </c>
      <c r="J440" s="11">
        <f>J444+J447+J455+J452</f>
        <v>0</v>
      </c>
    </row>
    <row r="441" spans="1:10" hidden="1" outlineLevel="1" x14ac:dyDescent="0.3">
      <c r="A441" s="66"/>
      <c r="B441" s="7" t="s">
        <v>556</v>
      </c>
      <c r="C441" s="32">
        <v>902</v>
      </c>
      <c r="D441" s="42">
        <v>11</v>
      </c>
      <c r="E441" s="42">
        <v>1</v>
      </c>
      <c r="F441" s="42" t="s">
        <v>557</v>
      </c>
      <c r="G441" s="42"/>
      <c r="H441" s="167">
        <f>H442</f>
        <v>0</v>
      </c>
      <c r="I441" s="167">
        <v>0</v>
      </c>
      <c r="J441" s="167">
        <v>0</v>
      </c>
    </row>
    <row r="442" spans="1:10" ht="31.2" hidden="1" outlineLevel="1" x14ac:dyDescent="0.3">
      <c r="A442" s="66"/>
      <c r="B442" s="7" t="s">
        <v>395</v>
      </c>
      <c r="C442" s="32">
        <v>902</v>
      </c>
      <c r="D442" s="42">
        <v>11</v>
      </c>
      <c r="E442" s="42">
        <v>1</v>
      </c>
      <c r="F442" s="42" t="s">
        <v>558</v>
      </c>
      <c r="G442" s="42"/>
      <c r="H442" s="167">
        <f>H443</f>
        <v>0</v>
      </c>
      <c r="I442" s="167">
        <v>0</v>
      </c>
      <c r="J442" s="167">
        <v>0</v>
      </c>
    </row>
    <row r="443" spans="1:10" ht="31.2" hidden="1" outlineLevel="1" x14ac:dyDescent="0.3">
      <c r="A443" s="66"/>
      <c r="B443" s="7" t="s">
        <v>36</v>
      </c>
      <c r="C443" s="32">
        <v>902</v>
      </c>
      <c r="D443" s="42">
        <v>11</v>
      </c>
      <c r="E443" s="42">
        <v>1</v>
      </c>
      <c r="F443" s="42" t="s">
        <v>558</v>
      </c>
      <c r="G443" s="42">
        <v>400</v>
      </c>
      <c r="H443" s="167">
        <v>0</v>
      </c>
      <c r="I443" s="167">
        <v>0</v>
      </c>
      <c r="J443" s="167">
        <v>0</v>
      </c>
    </row>
    <row r="444" spans="1:10" collapsed="1" x14ac:dyDescent="0.3">
      <c r="A444" s="66"/>
      <c r="B444" s="44" t="s">
        <v>399</v>
      </c>
      <c r="C444" s="32">
        <v>902</v>
      </c>
      <c r="D444" s="42">
        <v>11</v>
      </c>
      <c r="E444" s="42">
        <v>1</v>
      </c>
      <c r="F444" s="42" t="s">
        <v>400</v>
      </c>
      <c r="G444" s="42"/>
      <c r="H444" s="11">
        <f t="shared" ref="H444:J445" si="75">H445</f>
        <v>0</v>
      </c>
      <c r="I444" s="11">
        <f t="shared" si="75"/>
        <v>24000</v>
      </c>
      <c r="J444" s="11">
        <f t="shared" si="75"/>
        <v>0</v>
      </c>
    </row>
    <row r="445" spans="1:10" ht="31.2" x14ac:dyDescent="0.3">
      <c r="A445" s="66"/>
      <c r="B445" s="7" t="s">
        <v>395</v>
      </c>
      <c r="C445" s="32">
        <v>902</v>
      </c>
      <c r="D445" s="42">
        <v>11</v>
      </c>
      <c r="E445" s="42">
        <v>1</v>
      </c>
      <c r="F445" s="42" t="s">
        <v>401</v>
      </c>
      <c r="G445" s="42"/>
      <c r="H445" s="11">
        <f t="shared" si="75"/>
        <v>0</v>
      </c>
      <c r="I445" s="11">
        <f t="shared" si="75"/>
        <v>24000</v>
      </c>
      <c r="J445" s="11">
        <f t="shared" si="75"/>
        <v>0</v>
      </c>
    </row>
    <row r="446" spans="1:10" ht="31.2" x14ac:dyDescent="0.3">
      <c r="A446" s="66"/>
      <c r="B446" s="7" t="s">
        <v>36</v>
      </c>
      <c r="C446" s="32">
        <v>902</v>
      </c>
      <c r="D446" s="42">
        <v>11</v>
      </c>
      <c r="E446" s="42">
        <v>1</v>
      </c>
      <c r="F446" s="42" t="s">
        <v>401</v>
      </c>
      <c r="G446" s="42">
        <v>400</v>
      </c>
      <c r="H446" s="11">
        <v>0</v>
      </c>
      <c r="I446" s="11">
        <v>24000</v>
      </c>
      <c r="J446" s="11">
        <v>0</v>
      </c>
    </row>
    <row r="447" spans="1:10" hidden="1" outlineLevel="1" x14ac:dyDescent="0.3">
      <c r="A447" s="66"/>
      <c r="B447" s="7" t="s">
        <v>402</v>
      </c>
      <c r="C447" s="32">
        <v>902</v>
      </c>
      <c r="D447" s="42">
        <v>11</v>
      </c>
      <c r="E447" s="42">
        <v>1</v>
      </c>
      <c r="F447" s="42" t="s">
        <v>403</v>
      </c>
      <c r="G447" s="42"/>
      <c r="H447" s="167">
        <f>H448+H450</f>
        <v>0</v>
      </c>
      <c r="I447" s="167">
        <f>I448+I450</f>
        <v>0</v>
      </c>
      <c r="J447" s="167">
        <v>0</v>
      </c>
    </row>
    <row r="448" spans="1:10" ht="31.2" hidden="1" outlineLevel="1" x14ac:dyDescent="0.3">
      <c r="A448" s="66"/>
      <c r="B448" s="7" t="s">
        <v>338</v>
      </c>
      <c r="C448" s="32">
        <v>902</v>
      </c>
      <c r="D448" s="42">
        <v>11</v>
      </c>
      <c r="E448" s="42">
        <v>1</v>
      </c>
      <c r="F448" s="42" t="s">
        <v>404</v>
      </c>
      <c r="G448" s="42"/>
      <c r="H448" s="167">
        <f>H449</f>
        <v>0</v>
      </c>
      <c r="I448" s="167">
        <f>I449</f>
        <v>0</v>
      </c>
      <c r="J448" s="167">
        <f>J449</f>
        <v>0</v>
      </c>
    </row>
    <row r="449" spans="1:10" ht="31.2" hidden="1" outlineLevel="1" x14ac:dyDescent="0.3">
      <c r="A449" s="66"/>
      <c r="B449" s="7" t="s">
        <v>36</v>
      </c>
      <c r="C449" s="32">
        <v>902</v>
      </c>
      <c r="D449" s="42">
        <v>11</v>
      </c>
      <c r="E449" s="42">
        <v>1</v>
      </c>
      <c r="F449" s="42" t="s">
        <v>404</v>
      </c>
      <c r="G449" s="42">
        <v>400</v>
      </c>
      <c r="H449" s="167">
        <v>0</v>
      </c>
      <c r="I449" s="167">
        <v>0</v>
      </c>
      <c r="J449" s="167">
        <v>0</v>
      </c>
    </row>
    <row r="450" spans="1:10" hidden="1" outlineLevel="1" x14ac:dyDescent="0.3">
      <c r="A450" s="66"/>
      <c r="B450" s="7" t="s">
        <v>405</v>
      </c>
      <c r="C450" s="32">
        <v>902</v>
      </c>
      <c r="D450" s="42">
        <v>11</v>
      </c>
      <c r="E450" s="42">
        <v>1</v>
      </c>
      <c r="F450" s="42" t="s">
        <v>406</v>
      </c>
      <c r="G450" s="42"/>
      <c r="H450" s="167">
        <f>H451</f>
        <v>0</v>
      </c>
      <c r="I450" s="167">
        <f>I451</f>
        <v>0</v>
      </c>
      <c r="J450" s="167">
        <f>J451</f>
        <v>0</v>
      </c>
    </row>
    <row r="451" spans="1:10" ht="31.2" hidden="1" outlineLevel="1" x14ac:dyDescent="0.3">
      <c r="A451" s="66"/>
      <c r="B451" s="7" t="s">
        <v>36</v>
      </c>
      <c r="C451" s="32">
        <v>902</v>
      </c>
      <c r="D451" s="42">
        <v>11</v>
      </c>
      <c r="E451" s="42">
        <v>1</v>
      </c>
      <c r="F451" s="42" t="s">
        <v>406</v>
      </c>
      <c r="G451" s="42">
        <v>400</v>
      </c>
      <c r="H451" s="167">
        <v>0</v>
      </c>
      <c r="I451" s="167">
        <v>0</v>
      </c>
      <c r="J451" s="167">
        <v>0</v>
      </c>
    </row>
    <row r="452" spans="1:10" ht="31.2" hidden="1" outlineLevel="1" x14ac:dyDescent="0.3">
      <c r="A452" s="66"/>
      <c r="B452" s="7" t="s">
        <v>407</v>
      </c>
      <c r="C452" s="32">
        <v>902</v>
      </c>
      <c r="D452" s="42">
        <v>11</v>
      </c>
      <c r="E452" s="42">
        <v>1</v>
      </c>
      <c r="F452" s="42" t="s">
        <v>408</v>
      </c>
      <c r="G452" s="42"/>
      <c r="H452" s="167">
        <f t="shared" ref="H452:J453" si="76">H453</f>
        <v>0</v>
      </c>
      <c r="I452" s="167">
        <f t="shared" si="76"/>
        <v>0</v>
      </c>
      <c r="J452" s="167">
        <f t="shared" si="76"/>
        <v>0</v>
      </c>
    </row>
    <row r="453" spans="1:10" ht="31.2" hidden="1" outlineLevel="1" x14ac:dyDescent="0.3">
      <c r="A453" s="66"/>
      <c r="B453" s="7" t="s">
        <v>338</v>
      </c>
      <c r="C453" s="32">
        <v>902</v>
      </c>
      <c r="D453" s="42">
        <v>11</v>
      </c>
      <c r="E453" s="42">
        <v>1</v>
      </c>
      <c r="F453" s="42" t="s">
        <v>409</v>
      </c>
      <c r="G453" s="42"/>
      <c r="H453" s="167">
        <f t="shared" si="76"/>
        <v>0</v>
      </c>
      <c r="I453" s="167">
        <f t="shared" si="76"/>
        <v>0</v>
      </c>
      <c r="J453" s="167">
        <f t="shared" si="76"/>
        <v>0</v>
      </c>
    </row>
    <row r="454" spans="1:10" ht="31.2" hidden="1" outlineLevel="1" x14ac:dyDescent="0.3">
      <c r="A454" s="66"/>
      <c r="B454" s="7" t="s">
        <v>36</v>
      </c>
      <c r="C454" s="32">
        <v>902</v>
      </c>
      <c r="D454" s="42">
        <v>11</v>
      </c>
      <c r="E454" s="42">
        <v>1</v>
      </c>
      <c r="F454" s="42" t="s">
        <v>409</v>
      </c>
      <c r="G454" s="42">
        <v>400</v>
      </c>
      <c r="H454" s="167">
        <v>0</v>
      </c>
      <c r="I454" s="167">
        <v>0</v>
      </c>
      <c r="J454" s="167">
        <v>0</v>
      </c>
    </row>
    <row r="455" spans="1:10" ht="31.2" hidden="1" outlineLevel="1" x14ac:dyDescent="0.3">
      <c r="A455" s="66"/>
      <c r="B455" s="7" t="s">
        <v>410</v>
      </c>
      <c r="C455" s="32">
        <v>902</v>
      </c>
      <c r="D455" s="42">
        <v>11</v>
      </c>
      <c r="E455" s="42">
        <v>1</v>
      </c>
      <c r="F455" s="42" t="s">
        <v>411</v>
      </c>
      <c r="G455" s="42"/>
      <c r="H455" s="167">
        <f>H456</f>
        <v>0</v>
      </c>
      <c r="I455" s="167">
        <f>I456</f>
        <v>0</v>
      </c>
      <c r="J455" s="167">
        <f>J456</f>
        <v>0</v>
      </c>
    </row>
    <row r="456" spans="1:10" ht="31.2" hidden="1" outlineLevel="1" x14ac:dyDescent="0.3">
      <c r="A456" s="66"/>
      <c r="B456" s="7" t="s">
        <v>338</v>
      </c>
      <c r="C456" s="32">
        <v>902</v>
      </c>
      <c r="D456" s="42">
        <v>11</v>
      </c>
      <c r="E456" s="42">
        <v>1</v>
      </c>
      <c r="F456" s="42" t="s">
        <v>412</v>
      </c>
      <c r="G456" s="42"/>
      <c r="H456" s="167">
        <f>H457+H458</f>
        <v>0</v>
      </c>
      <c r="I456" s="167">
        <f>I457+I458</f>
        <v>0</v>
      </c>
      <c r="J456" s="167">
        <f>J457+J458</f>
        <v>0</v>
      </c>
    </row>
    <row r="457" spans="1:10" ht="31.2" hidden="1" outlineLevel="1" x14ac:dyDescent="0.3">
      <c r="A457" s="66"/>
      <c r="B457" s="7" t="s">
        <v>21</v>
      </c>
      <c r="C457" s="32">
        <v>902</v>
      </c>
      <c r="D457" s="42">
        <v>11</v>
      </c>
      <c r="E457" s="42">
        <v>1</v>
      </c>
      <c r="F457" s="42" t="s">
        <v>412</v>
      </c>
      <c r="G457" s="42">
        <v>200</v>
      </c>
      <c r="H457" s="167">
        <v>0</v>
      </c>
      <c r="I457" s="167">
        <v>0</v>
      </c>
      <c r="J457" s="167">
        <v>0</v>
      </c>
    </row>
    <row r="458" spans="1:10" ht="31.2" hidden="1" outlineLevel="1" x14ac:dyDescent="0.3">
      <c r="A458" s="66"/>
      <c r="B458" s="7" t="s">
        <v>36</v>
      </c>
      <c r="C458" s="32">
        <v>902</v>
      </c>
      <c r="D458" s="42">
        <v>11</v>
      </c>
      <c r="E458" s="42">
        <v>1</v>
      </c>
      <c r="F458" s="42" t="s">
        <v>412</v>
      </c>
      <c r="G458" s="42">
        <v>400</v>
      </c>
      <c r="H458" s="167">
        <v>0</v>
      </c>
      <c r="I458" s="167">
        <v>0</v>
      </c>
      <c r="J458" s="167">
        <v>0</v>
      </c>
    </row>
    <row r="459" spans="1:10" ht="31.2" collapsed="1" x14ac:dyDescent="0.3">
      <c r="A459" s="66"/>
      <c r="B459" s="7" t="s">
        <v>413</v>
      </c>
      <c r="C459" s="32">
        <v>902</v>
      </c>
      <c r="D459" s="42">
        <v>11</v>
      </c>
      <c r="E459" s="42">
        <v>1</v>
      </c>
      <c r="F459" s="42" t="s">
        <v>333</v>
      </c>
      <c r="G459" s="42"/>
      <c r="H459" s="11">
        <f t="shared" ref="H459:J460" si="77">H460</f>
        <v>3299.5</v>
      </c>
      <c r="I459" s="11">
        <f t="shared" si="77"/>
        <v>0</v>
      </c>
      <c r="J459" s="11">
        <f t="shared" si="77"/>
        <v>0</v>
      </c>
    </row>
    <row r="460" spans="1:10" ht="31.2" x14ac:dyDescent="0.3">
      <c r="A460" s="66"/>
      <c r="B460" s="7" t="s">
        <v>414</v>
      </c>
      <c r="C460" s="32">
        <v>902</v>
      </c>
      <c r="D460" s="42">
        <v>11</v>
      </c>
      <c r="E460" s="42">
        <v>1</v>
      </c>
      <c r="F460" s="42" t="s">
        <v>335</v>
      </c>
      <c r="G460" s="42"/>
      <c r="H460" s="11">
        <f t="shared" si="77"/>
        <v>3299.5</v>
      </c>
      <c r="I460" s="11">
        <f t="shared" si="77"/>
        <v>0</v>
      </c>
      <c r="J460" s="11">
        <f t="shared" si="77"/>
        <v>0</v>
      </c>
    </row>
    <row r="461" spans="1:10" ht="31.2" x14ac:dyDescent="0.3">
      <c r="A461" s="66"/>
      <c r="B461" s="7" t="s">
        <v>407</v>
      </c>
      <c r="C461" s="32">
        <v>902</v>
      </c>
      <c r="D461" s="42">
        <v>11</v>
      </c>
      <c r="E461" s="42">
        <v>1</v>
      </c>
      <c r="F461" s="42" t="s">
        <v>415</v>
      </c>
      <c r="G461" s="42"/>
      <c r="H461" s="11">
        <f>H466+H462+H464</f>
        <v>3299.5</v>
      </c>
      <c r="I461" s="11">
        <f>I466+I462+I464</f>
        <v>0</v>
      </c>
      <c r="J461" s="11">
        <f>J466+J462+J464</f>
        <v>0</v>
      </c>
    </row>
    <row r="462" spans="1:10" ht="31.2" x14ac:dyDescent="0.3">
      <c r="A462" s="66"/>
      <c r="B462" s="7" t="s">
        <v>338</v>
      </c>
      <c r="C462" s="32">
        <v>902</v>
      </c>
      <c r="D462" s="42">
        <v>11</v>
      </c>
      <c r="E462" s="42">
        <v>1</v>
      </c>
      <c r="F462" s="42" t="s">
        <v>416</v>
      </c>
      <c r="G462" s="42"/>
      <c r="H462" s="11">
        <f>H463</f>
        <v>3299.5</v>
      </c>
      <c r="I462" s="11">
        <f>I463</f>
        <v>0</v>
      </c>
      <c r="J462" s="11">
        <f>J463</f>
        <v>0</v>
      </c>
    </row>
    <row r="463" spans="1:10" ht="31.2" x14ac:dyDescent="0.3">
      <c r="A463" s="66"/>
      <c r="B463" s="7" t="s">
        <v>36</v>
      </c>
      <c r="C463" s="32">
        <v>902</v>
      </c>
      <c r="D463" s="42">
        <v>11</v>
      </c>
      <c r="E463" s="42">
        <v>1</v>
      </c>
      <c r="F463" s="42" t="s">
        <v>416</v>
      </c>
      <c r="G463" s="42">
        <v>400</v>
      </c>
      <c r="H463" s="11">
        <v>3299.5</v>
      </c>
      <c r="I463" s="11">
        <v>0</v>
      </c>
      <c r="J463" s="11">
        <v>0</v>
      </c>
    </row>
    <row r="464" spans="1:10" ht="62.4" hidden="1" outlineLevel="1" x14ac:dyDescent="0.3">
      <c r="A464" s="66"/>
      <c r="B464" s="7" t="s">
        <v>784</v>
      </c>
      <c r="C464" s="32">
        <v>902</v>
      </c>
      <c r="D464" s="42">
        <v>11</v>
      </c>
      <c r="E464" s="42">
        <v>1</v>
      </c>
      <c r="F464" s="42" t="s">
        <v>417</v>
      </c>
      <c r="G464" s="42"/>
      <c r="H464" s="167">
        <f>H465</f>
        <v>0</v>
      </c>
      <c r="I464" s="167">
        <f>I465</f>
        <v>0</v>
      </c>
      <c r="J464" s="167">
        <f>J465</f>
        <v>0</v>
      </c>
    </row>
    <row r="465" spans="1:10" ht="31.2" hidden="1" outlineLevel="1" x14ac:dyDescent="0.3">
      <c r="A465" s="66"/>
      <c r="B465" s="7" t="s">
        <v>36</v>
      </c>
      <c r="C465" s="32">
        <v>902</v>
      </c>
      <c r="D465" s="42">
        <v>11</v>
      </c>
      <c r="E465" s="42">
        <v>1</v>
      </c>
      <c r="F465" s="42" t="s">
        <v>417</v>
      </c>
      <c r="G465" s="42">
        <v>400</v>
      </c>
      <c r="H465" s="167">
        <v>0</v>
      </c>
      <c r="I465" s="167">
        <v>0</v>
      </c>
      <c r="J465" s="167">
        <v>0</v>
      </c>
    </row>
    <row r="466" spans="1:10" ht="62.4" hidden="1" outlineLevel="1" x14ac:dyDescent="0.3">
      <c r="A466" s="66"/>
      <c r="B466" s="7" t="s">
        <v>784</v>
      </c>
      <c r="C466" s="32">
        <v>902</v>
      </c>
      <c r="D466" s="42">
        <v>11</v>
      </c>
      <c r="E466" s="42">
        <v>1</v>
      </c>
      <c r="F466" s="42" t="s">
        <v>418</v>
      </c>
      <c r="G466" s="42"/>
      <c r="H466" s="167">
        <f>H467</f>
        <v>0</v>
      </c>
      <c r="I466" s="167">
        <f>I467</f>
        <v>0</v>
      </c>
      <c r="J466" s="167">
        <f>J467</f>
        <v>0</v>
      </c>
    </row>
    <row r="467" spans="1:10" ht="31.2" hidden="1" outlineLevel="1" x14ac:dyDescent="0.3">
      <c r="A467" s="66"/>
      <c r="B467" s="7" t="s">
        <v>36</v>
      </c>
      <c r="C467" s="32">
        <v>902</v>
      </c>
      <c r="D467" s="42">
        <v>11</v>
      </c>
      <c r="E467" s="42">
        <v>1</v>
      </c>
      <c r="F467" s="42" t="s">
        <v>418</v>
      </c>
      <c r="G467" s="42">
        <v>400</v>
      </c>
      <c r="H467" s="167">
        <v>0</v>
      </c>
      <c r="I467" s="167">
        <v>0</v>
      </c>
      <c r="J467" s="167">
        <v>0</v>
      </c>
    </row>
    <row r="468" spans="1:10" hidden="1" outlineLevel="1" x14ac:dyDescent="0.3">
      <c r="A468" s="66"/>
      <c r="B468" s="7" t="s">
        <v>419</v>
      </c>
      <c r="C468" s="32">
        <v>902</v>
      </c>
      <c r="D468" s="42">
        <v>12</v>
      </c>
      <c r="E468" s="42"/>
      <c r="F468" s="42"/>
      <c r="G468" s="42"/>
      <c r="H468" s="167">
        <f>H469</f>
        <v>0</v>
      </c>
      <c r="I468" s="167">
        <f t="shared" ref="I468:J472" si="78">I469</f>
        <v>0</v>
      </c>
      <c r="J468" s="167">
        <f t="shared" si="78"/>
        <v>0</v>
      </c>
    </row>
    <row r="469" spans="1:10" hidden="1" outlineLevel="1" x14ac:dyDescent="0.3">
      <c r="A469" s="66"/>
      <c r="B469" s="7" t="s">
        <v>420</v>
      </c>
      <c r="C469" s="32">
        <v>902</v>
      </c>
      <c r="D469" s="42">
        <v>12</v>
      </c>
      <c r="E469" s="42">
        <v>1</v>
      </c>
      <c r="F469" s="42"/>
      <c r="G469" s="42"/>
      <c r="H469" s="167">
        <f>H470</f>
        <v>0</v>
      </c>
      <c r="I469" s="167">
        <f t="shared" si="78"/>
        <v>0</v>
      </c>
      <c r="J469" s="167">
        <f t="shared" si="78"/>
        <v>0</v>
      </c>
    </row>
    <row r="470" spans="1:10" hidden="1" outlineLevel="1" x14ac:dyDescent="0.3">
      <c r="A470" s="66"/>
      <c r="B470" s="7" t="s">
        <v>368</v>
      </c>
      <c r="C470" s="32">
        <v>902</v>
      </c>
      <c r="D470" s="42">
        <v>12</v>
      </c>
      <c r="E470" s="42">
        <v>1</v>
      </c>
      <c r="F470" s="42" t="s">
        <v>369</v>
      </c>
      <c r="G470" s="42"/>
      <c r="H470" s="167">
        <f>H471</f>
        <v>0</v>
      </c>
      <c r="I470" s="167">
        <f t="shared" si="78"/>
        <v>0</v>
      </c>
      <c r="J470" s="167">
        <f t="shared" si="78"/>
        <v>0</v>
      </c>
    </row>
    <row r="471" spans="1:10" hidden="1" outlineLevel="1" x14ac:dyDescent="0.3">
      <c r="A471" s="66"/>
      <c r="B471" s="7" t="s">
        <v>370</v>
      </c>
      <c r="C471" s="32">
        <v>902</v>
      </c>
      <c r="D471" s="42">
        <v>12</v>
      </c>
      <c r="E471" s="42">
        <v>1</v>
      </c>
      <c r="F471" s="42" t="s">
        <v>371</v>
      </c>
      <c r="G471" s="42"/>
      <c r="H471" s="167">
        <f>H472</f>
        <v>0</v>
      </c>
      <c r="I471" s="167">
        <f t="shared" si="78"/>
        <v>0</v>
      </c>
      <c r="J471" s="167">
        <f t="shared" si="78"/>
        <v>0</v>
      </c>
    </row>
    <row r="472" spans="1:10" ht="46.8" hidden="1" outlineLevel="1" x14ac:dyDescent="0.3">
      <c r="A472" s="66"/>
      <c r="B472" s="7" t="s">
        <v>421</v>
      </c>
      <c r="C472" s="32">
        <v>902</v>
      </c>
      <c r="D472" s="42">
        <v>12</v>
      </c>
      <c r="E472" s="42">
        <v>1</v>
      </c>
      <c r="F472" s="42" t="s">
        <v>422</v>
      </c>
      <c r="G472" s="42"/>
      <c r="H472" s="167">
        <f>H473</f>
        <v>0</v>
      </c>
      <c r="I472" s="167">
        <f t="shared" si="78"/>
        <v>0</v>
      </c>
      <c r="J472" s="167">
        <f t="shared" si="78"/>
        <v>0</v>
      </c>
    </row>
    <row r="473" spans="1:10" hidden="1" outlineLevel="1" x14ac:dyDescent="0.3">
      <c r="A473" s="66"/>
      <c r="B473" s="7" t="s">
        <v>67</v>
      </c>
      <c r="C473" s="32">
        <v>902</v>
      </c>
      <c r="D473" s="42">
        <v>12</v>
      </c>
      <c r="E473" s="42">
        <v>1</v>
      </c>
      <c r="F473" s="42" t="s">
        <v>422</v>
      </c>
      <c r="G473" s="42">
        <v>800</v>
      </c>
      <c r="H473" s="167">
        <v>0</v>
      </c>
      <c r="I473" s="167">
        <v>0</v>
      </c>
      <c r="J473" s="167">
        <v>0</v>
      </c>
    </row>
    <row r="474" spans="1:10" collapsed="1" x14ac:dyDescent="0.3">
      <c r="A474" s="65"/>
      <c r="B474" s="7" t="s">
        <v>423</v>
      </c>
      <c r="C474" s="32">
        <v>902</v>
      </c>
      <c r="D474" s="42">
        <v>13</v>
      </c>
      <c r="E474" s="42"/>
      <c r="F474" s="33"/>
      <c r="G474" s="34"/>
      <c r="H474" s="11">
        <f t="shared" ref="H474:J479" si="79">H475</f>
        <v>121</v>
      </c>
      <c r="I474" s="11">
        <f t="shared" si="79"/>
        <v>121</v>
      </c>
      <c r="J474" s="11">
        <f t="shared" si="79"/>
        <v>121</v>
      </c>
    </row>
    <row r="475" spans="1:10" x14ac:dyDescent="0.3">
      <c r="A475" s="65"/>
      <c r="B475" s="7" t="s">
        <v>424</v>
      </c>
      <c r="C475" s="32">
        <v>902</v>
      </c>
      <c r="D475" s="42">
        <v>13</v>
      </c>
      <c r="E475" s="42">
        <v>1</v>
      </c>
      <c r="F475" s="33"/>
      <c r="G475" s="34"/>
      <c r="H475" s="11">
        <f t="shared" si="79"/>
        <v>121</v>
      </c>
      <c r="I475" s="11">
        <f t="shared" si="79"/>
        <v>121</v>
      </c>
      <c r="J475" s="11">
        <f t="shared" si="79"/>
        <v>121</v>
      </c>
    </row>
    <row r="476" spans="1:10" x14ac:dyDescent="0.3">
      <c r="A476" s="65"/>
      <c r="B476" s="7" t="s">
        <v>425</v>
      </c>
      <c r="C476" s="32">
        <v>902</v>
      </c>
      <c r="D476" s="42">
        <v>13</v>
      </c>
      <c r="E476" s="42">
        <v>1</v>
      </c>
      <c r="F476" s="33" t="s">
        <v>426</v>
      </c>
      <c r="G476" s="34"/>
      <c r="H476" s="11">
        <f t="shared" si="79"/>
        <v>121</v>
      </c>
      <c r="I476" s="11">
        <f t="shared" si="79"/>
        <v>121</v>
      </c>
      <c r="J476" s="11">
        <f t="shared" si="79"/>
        <v>121</v>
      </c>
    </row>
    <row r="477" spans="1:10" ht="31.2" x14ac:dyDescent="0.3">
      <c r="A477" s="65"/>
      <c r="B477" s="41" t="s">
        <v>427</v>
      </c>
      <c r="C477" s="32">
        <v>902</v>
      </c>
      <c r="D477" s="42">
        <v>13</v>
      </c>
      <c r="E477" s="42">
        <v>1</v>
      </c>
      <c r="F477" s="33" t="s">
        <v>428</v>
      </c>
      <c r="G477" s="34"/>
      <c r="H477" s="11">
        <f t="shared" si="79"/>
        <v>121</v>
      </c>
      <c r="I477" s="11">
        <f t="shared" si="79"/>
        <v>121</v>
      </c>
      <c r="J477" s="11">
        <f t="shared" si="79"/>
        <v>121</v>
      </c>
    </row>
    <row r="478" spans="1:10" ht="31.2" x14ac:dyDescent="0.3">
      <c r="A478" s="65"/>
      <c r="B478" s="7" t="s">
        <v>429</v>
      </c>
      <c r="C478" s="32">
        <v>902</v>
      </c>
      <c r="D478" s="42">
        <v>13</v>
      </c>
      <c r="E478" s="42">
        <v>1</v>
      </c>
      <c r="F478" s="33" t="s">
        <v>430</v>
      </c>
      <c r="G478" s="34"/>
      <c r="H478" s="11">
        <f t="shared" si="79"/>
        <v>121</v>
      </c>
      <c r="I478" s="11">
        <f t="shared" si="79"/>
        <v>121</v>
      </c>
      <c r="J478" s="11">
        <f t="shared" si="79"/>
        <v>121</v>
      </c>
    </row>
    <row r="479" spans="1:10" x14ac:dyDescent="0.3">
      <c r="A479" s="65"/>
      <c r="B479" s="7" t="s">
        <v>431</v>
      </c>
      <c r="C479" s="32">
        <v>902</v>
      </c>
      <c r="D479" s="42">
        <v>13</v>
      </c>
      <c r="E479" s="42">
        <v>1</v>
      </c>
      <c r="F479" s="33" t="s">
        <v>432</v>
      </c>
      <c r="G479" s="34"/>
      <c r="H479" s="11">
        <f t="shared" si="79"/>
        <v>121</v>
      </c>
      <c r="I479" s="11">
        <f t="shared" si="79"/>
        <v>121</v>
      </c>
      <c r="J479" s="11">
        <f t="shared" si="79"/>
        <v>121</v>
      </c>
    </row>
    <row r="480" spans="1:10" x14ac:dyDescent="0.3">
      <c r="A480" s="65"/>
      <c r="B480" s="7" t="s">
        <v>433</v>
      </c>
      <c r="C480" s="32">
        <v>902</v>
      </c>
      <c r="D480" s="42">
        <v>13</v>
      </c>
      <c r="E480" s="42">
        <v>1</v>
      </c>
      <c r="F480" s="33" t="s">
        <v>432</v>
      </c>
      <c r="G480" s="34">
        <v>700</v>
      </c>
      <c r="H480" s="11">
        <v>121</v>
      </c>
      <c r="I480" s="11">
        <v>121</v>
      </c>
      <c r="J480" s="11">
        <v>121</v>
      </c>
    </row>
    <row r="481" spans="1:10" ht="31.2" hidden="1" outlineLevel="1" x14ac:dyDescent="0.3">
      <c r="A481" s="65"/>
      <c r="B481" s="7" t="s">
        <v>434</v>
      </c>
      <c r="C481" s="32">
        <v>902</v>
      </c>
      <c r="D481" s="42">
        <v>14</v>
      </c>
      <c r="E481" s="42"/>
      <c r="F481" s="33"/>
      <c r="G481" s="34"/>
      <c r="H481" s="167">
        <f>H482</f>
        <v>0</v>
      </c>
      <c r="I481" s="167">
        <f>I482</f>
        <v>0</v>
      </c>
      <c r="J481" s="167">
        <f>J482</f>
        <v>0</v>
      </c>
    </row>
    <row r="482" spans="1:10" hidden="1" outlineLevel="1" x14ac:dyDescent="0.3">
      <c r="A482" s="65"/>
      <c r="B482" s="7" t="s">
        <v>435</v>
      </c>
      <c r="C482" s="32">
        <v>902</v>
      </c>
      <c r="D482" s="42">
        <v>14</v>
      </c>
      <c r="E482" s="42">
        <v>3</v>
      </c>
      <c r="F482" s="33"/>
      <c r="G482" s="34"/>
      <c r="H482" s="167">
        <f>H488+H483</f>
        <v>0</v>
      </c>
      <c r="I482" s="167">
        <f>I488+I483</f>
        <v>0</v>
      </c>
      <c r="J482" s="167">
        <f>J488+J483</f>
        <v>0</v>
      </c>
    </row>
    <row r="483" spans="1:10" ht="31.2" hidden="1" outlineLevel="1" x14ac:dyDescent="0.3">
      <c r="A483" s="65"/>
      <c r="B483" s="7" t="s">
        <v>436</v>
      </c>
      <c r="C483" s="32">
        <v>902</v>
      </c>
      <c r="D483" s="42">
        <v>14</v>
      </c>
      <c r="E483" s="42">
        <v>3</v>
      </c>
      <c r="F483" s="33" t="s">
        <v>111</v>
      </c>
      <c r="G483" s="34"/>
      <c r="H483" s="167">
        <f>H484</f>
        <v>0</v>
      </c>
      <c r="I483" s="167">
        <f t="shared" ref="I483:J486" si="80">I484</f>
        <v>0</v>
      </c>
      <c r="J483" s="167">
        <f t="shared" si="80"/>
        <v>0</v>
      </c>
    </row>
    <row r="484" spans="1:10" hidden="1" outlineLevel="1" x14ac:dyDescent="0.3">
      <c r="A484" s="65"/>
      <c r="B484" s="7" t="s">
        <v>437</v>
      </c>
      <c r="C484" s="32">
        <v>902</v>
      </c>
      <c r="D484" s="42">
        <v>14</v>
      </c>
      <c r="E484" s="42">
        <v>3</v>
      </c>
      <c r="F484" s="33" t="s">
        <v>438</v>
      </c>
      <c r="G484" s="34"/>
      <c r="H484" s="167">
        <f>H485</f>
        <v>0</v>
      </c>
      <c r="I484" s="167">
        <f t="shared" si="80"/>
        <v>0</v>
      </c>
      <c r="J484" s="167">
        <f t="shared" si="80"/>
        <v>0</v>
      </c>
    </row>
    <row r="485" spans="1:10" hidden="1" outlineLevel="1" x14ac:dyDescent="0.3">
      <c r="A485" s="65"/>
      <c r="B485" s="7" t="s">
        <v>439</v>
      </c>
      <c r="C485" s="32">
        <v>902</v>
      </c>
      <c r="D485" s="42">
        <v>14</v>
      </c>
      <c r="E485" s="42">
        <v>3</v>
      </c>
      <c r="F485" s="33" t="s">
        <v>440</v>
      </c>
      <c r="G485" s="34"/>
      <c r="H485" s="167">
        <f>H486</f>
        <v>0</v>
      </c>
      <c r="I485" s="167">
        <f t="shared" si="80"/>
        <v>0</v>
      </c>
      <c r="J485" s="167">
        <f t="shared" si="80"/>
        <v>0</v>
      </c>
    </row>
    <row r="486" spans="1:10" ht="31.2" hidden="1" outlineLevel="1" x14ac:dyDescent="0.3">
      <c r="A486" s="65"/>
      <c r="B486" s="7" t="s">
        <v>441</v>
      </c>
      <c r="C486" s="32">
        <v>902</v>
      </c>
      <c r="D486" s="42">
        <v>14</v>
      </c>
      <c r="E486" s="42">
        <v>3</v>
      </c>
      <c r="F486" s="33" t="s">
        <v>442</v>
      </c>
      <c r="G486" s="34"/>
      <c r="H486" s="167">
        <f>H487</f>
        <v>0</v>
      </c>
      <c r="I486" s="167">
        <f t="shared" si="80"/>
        <v>0</v>
      </c>
      <c r="J486" s="167">
        <f t="shared" si="80"/>
        <v>0</v>
      </c>
    </row>
    <row r="487" spans="1:10" hidden="1" outlineLevel="1" x14ac:dyDescent="0.3">
      <c r="A487" s="65"/>
      <c r="B487" s="7" t="s">
        <v>204</v>
      </c>
      <c r="C487" s="32">
        <v>902</v>
      </c>
      <c r="D487" s="42">
        <v>14</v>
      </c>
      <c r="E487" s="42">
        <v>3</v>
      </c>
      <c r="F487" s="33" t="s">
        <v>442</v>
      </c>
      <c r="G487" s="34">
        <v>500</v>
      </c>
      <c r="H487" s="167">
        <v>0</v>
      </c>
      <c r="I487" s="167">
        <v>0</v>
      </c>
      <c r="J487" s="167">
        <v>0</v>
      </c>
    </row>
    <row r="488" spans="1:10" hidden="1" outlineLevel="1" x14ac:dyDescent="0.3">
      <c r="A488" s="65"/>
      <c r="B488" s="7" t="s">
        <v>425</v>
      </c>
      <c r="C488" s="32">
        <v>902</v>
      </c>
      <c r="D488" s="42">
        <v>14</v>
      </c>
      <c r="E488" s="42">
        <v>3</v>
      </c>
      <c r="F488" s="33" t="s">
        <v>426</v>
      </c>
      <c r="G488" s="34"/>
      <c r="H488" s="167">
        <f>H489</f>
        <v>0</v>
      </c>
      <c r="I488" s="167">
        <f t="shared" ref="I488:J491" si="81">I489</f>
        <v>0</v>
      </c>
      <c r="J488" s="167">
        <f t="shared" si="81"/>
        <v>0</v>
      </c>
    </row>
    <row r="489" spans="1:10" ht="31.2" hidden="1" outlineLevel="1" x14ac:dyDescent="0.3">
      <c r="A489" s="65"/>
      <c r="B489" s="41" t="s">
        <v>427</v>
      </c>
      <c r="C489" s="32">
        <v>902</v>
      </c>
      <c r="D489" s="42">
        <v>14</v>
      </c>
      <c r="E489" s="42">
        <v>3</v>
      </c>
      <c r="F489" s="33" t="s">
        <v>428</v>
      </c>
      <c r="G489" s="34"/>
      <c r="H489" s="167">
        <f>H490</f>
        <v>0</v>
      </c>
      <c r="I489" s="167">
        <f t="shared" si="81"/>
        <v>0</v>
      </c>
      <c r="J489" s="167">
        <f t="shared" si="81"/>
        <v>0</v>
      </c>
    </row>
    <row r="490" spans="1:10" ht="31.2" hidden="1" outlineLevel="1" x14ac:dyDescent="0.3">
      <c r="A490" s="65"/>
      <c r="B490" s="7" t="s">
        <v>443</v>
      </c>
      <c r="C490" s="32">
        <v>902</v>
      </c>
      <c r="D490" s="42">
        <v>14</v>
      </c>
      <c r="E490" s="42">
        <v>3</v>
      </c>
      <c r="F490" s="33" t="s">
        <v>444</v>
      </c>
      <c r="G490" s="34"/>
      <c r="H490" s="167">
        <f>H491</f>
        <v>0</v>
      </c>
      <c r="I490" s="167">
        <f t="shared" si="81"/>
        <v>0</v>
      </c>
      <c r="J490" s="167">
        <f t="shared" si="81"/>
        <v>0</v>
      </c>
    </row>
    <row r="491" spans="1:10" ht="31.2" hidden="1" outlineLevel="1" x14ac:dyDescent="0.3">
      <c r="A491" s="65"/>
      <c r="B491" s="7" t="s">
        <v>445</v>
      </c>
      <c r="C491" s="32">
        <v>902</v>
      </c>
      <c r="D491" s="42">
        <v>14</v>
      </c>
      <c r="E491" s="42">
        <v>3</v>
      </c>
      <c r="F491" s="33" t="s">
        <v>446</v>
      </c>
      <c r="G491" s="34"/>
      <c r="H491" s="167">
        <f>H492</f>
        <v>0</v>
      </c>
      <c r="I491" s="167">
        <f t="shared" si="81"/>
        <v>0</v>
      </c>
      <c r="J491" s="167">
        <f t="shared" si="81"/>
        <v>0</v>
      </c>
    </row>
    <row r="492" spans="1:10" hidden="1" outlineLevel="1" x14ac:dyDescent="0.3">
      <c r="A492" s="65"/>
      <c r="B492" s="7" t="s">
        <v>204</v>
      </c>
      <c r="C492" s="32">
        <v>902</v>
      </c>
      <c r="D492" s="42">
        <v>14</v>
      </c>
      <c r="E492" s="42">
        <v>3</v>
      </c>
      <c r="F492" s="33" t="s">
        <v>446</v>
      </c>
      <c r="G492" s="34">
        <v>500</v>
      </c>
      <c r="H492" s="167">
        <v>0</v>
      </c>
      <c r="I492" s="167">
        <v>0</v>
      </c>
      <c r="J492" s="167">
        <v>0</v>
      </c>
    </row>
    <row r="493" spans="1:10" ht="31.2" collapsed="1" x14ac:dyDescent="0.3">
      <c r="A493" s="26" t="s">
        <v>447</v>
      </c>
      <c r="B493" s="28" t="s">
        <v>448</v>
      </c>
      <c r="C493" s="30">
        <v>905</v>
      </c>
      <c r="D493" s="64"/>
      <c r="E493" s="64"/>
      <c r="F493" s="48"/>
      <c r="G493" s="49"/>
      <c r="H493" s="10">
        <f>H494+H503</f>
        <v>58498.899999999994</v>
      </c>
      <c r="I493" s="10">
        <f t="shared" ref="I493:J493" si="82">I494+I503</f>
        <v>58498.899999999994</v>
      </c>
      <c r="J493" s="10">
        <f t="shared" si="82"/>
        <v>58498.899999999994</v>
      </c>
    </row>
    <row r="494" spans="1:10" x14ac:dyDescent="0.3">
      <c r="A494" s="65"/>
      <c r="B494" s="7" t="s">
        <v>55</v>
      </c>
      <c r="C494" s="32">
        <v>905</v>
      </c>
      <c r="D494" s="42">
        <v>1</v>
      </c>
      <c r="E494" s="42"/>
      <c r="F494" s="33"/>
      <c r="G494" s="34"/>
      <c r="H494" s="11">
        <f>H495</f>
        <v>27298.899999999998</v>
      </c>
      <c r="I494" s="11">
        <f t="shared" ref="I494:J498" si="83">I495</f>
        <v>27298.899999999998</v>
      </c>
      <c r="J494" s="11">
        <f t="shared" si="83"/>
        <v>27298.899999999998</v>
      </c>
    </row>
    <row r="495" spans="1:10" ht="31.2" x14ac:dyDescent="0.3">
      <c r="A495" s="65"/>
      <c r="B495" s="7" t="s">
        <v>449</v>
      </c>
      <c r="C495" s="32">
        <v>905</v>
      </c>
      <c r="D495" s="42">
        <v>1</v>
      </c>
      <c r="E495" s="42">
        <v>6</v>
      </c>
      <c r="F495" s="33"/>
      <c r="G495" s="34"/>
      <c r="H495" s="11">
        <f>H496</f>
        <v>27298.899999999998</v>
      </c>
      <c r="I495" s="11">
        <f t="shared" si="83"/>
        <v>27298.899999999998</v>
      </c>
      <c r="J495" s="11">
        <f t="shared" si="83"/>
        <v>27298.899999999998</v>
      </c>
    </row>
    <row r="496" spans="1:10" x14ac:dyDescent="0.3">
      <c r="A496" s="65"/>
      <c r="B496" s="7" t="s">
        <v>425</v>
      </c>
      <c r="C496" s="32">
        <v>905</v>
      </c>
      <c r="D496" s="42">
        <v>1</v>
      </c>
      <c r="E496" s="42">
        <v>6</v>
      </c>
      <c r="F496" s="33" t="s">
        <v>426</v>
      </c>
      <c r="G496" s="34"/>
      <c r="H496" s="11">
        <f>H497</f>
        <v>27298.899999999998</v>
      </c>
      <c r="I496" s="11">
        <f t="shared" si="83"/>
        <v>27298.899999999998</v>
      </c>
      <c r="J496" s="11">
        <f t="shared" si="83"/>
        <v>27298.899999999998</v>
      </c>
    </row>
    <row r="497" spans="1:10" ht="31.2" x14ac:dyDescent="0.3">
      <c r="A497" s="65"/>
      <c r="B497" s="41" t="s">
        <v>427</v>
      </c>
      <c r="C497" s="32">
        <v>905</v>
      </c>
      <c r="D497" s="42">
        <v>1</v>
      </c>
      <c r="E497" s="42">
        <v>6</v>
      </c>
      <c r="F497" s="33" t="s">
        <v>428</v>
      </c>
      <c r="G497" s="34"/>
      <c r="H497" s="11">
        <f>H498</f>
        <v>27298.899999999998</v>
      </c>
      <c r="I497" s="11">
        <f t="shared" si="83"/>
        <v>27298.899999999998</v>
      </c>
      <c r="J497" s="11">
        <f t="shared" si="83"/>
        <v>27298.899999999998</v>
      </c>
    </row>
    <row r="498" spans="1:10" ht="31.2" x14ac:dyDescent="0.3">
      <c r="A498" s="65"/>
      <c r="B498" s="7" t="s">
        <v>450</v>
      </c>
      <c r="C498" s="32">
        <v>905</v>
      </c>
      <c r="D498" s="42">
        <v>1</v>
      </c>
      <c r="E498" s="42">
        <v>6</v>
      </c>
      <c r="F498" s="33" t="s">
        <v>451</v>
      </c>
      <c r="G498" s="34"/>
      <c r="H498" s="11">
        <f>H499</f>
        <v>27298.899999999998</v>
      </c>
      <c r="I498" s="11">
        <f t="shared" si="83"/>
        <v>27298.899999999998</v>
      </c>
      <c r="J498" s="11">
        <f t="shared" si="83"/>
        <v>27298.899999999998</v>
      </c>
    </row>
    <row r="499" spans="1:10" x14ac:dyDescent="0.3">
      <c r="A499" s="65"/>
      <c r="B499" s="7" t="s">
        <v>61</v>
      </c>
      <c r="C499" s="32">
        <v>905</v>
      </c>
      <c r="D499" s="42">
        <v>1</v>
      </c>
      <c r="E499" s="42">
        <v>6</v>
      </c>
      <c r="F499" s="33" t="s">
        <v>452</v>
      </c>
      <c r="G499" s="34"/>
      <c r="H499" s="11">
        <f>H500+H501+H502</f>
        <v>27298.899999999998</v>
      </c>
      <c r="I499" s="11">
        <f>I500+I501+I502</f>
        <v>27298.899999999998</v>
      </c>
      <c r="J499" s="11">
        <f>J500+J501+J502</f>
        <v>27298.899999999998</v>
      </c>
    </row>
    <row r="500" spans="1:10" ht="46.8" x14ac:dyDescent="0.3">
      <c r="A500" s="65"/>
      <c r="B500" s="7" t="s">
        <v>63</v>
      </c>
      <c r="C500" s="32">
        <v>905</v>
      </c>
      <c r="D500" s="42">
        <v>1</v>
      </c>
      <c r="E500" s="42">
        <v>6</v>
      </c>
      <c r="F500" s="33" t="s">
        <v>452</v>
      </c>
      <c r="G500" s="34">
        <v>100</v>
      </c>
      <c r="H500" s="11">
        <v>23297.1</v>
      </c>
      <c r="I500" s="11">
        <v>23297.1</v>
      </c>
      <c r="J500" s="11">
        <v>23297.1</v>
      </c>
    </row>
    <row r="501" spans="1:10" ht="31.2" x14ac:dyDescent="0.3">
      <c r="A501" s="65"/>
      <c r="B501" s="7" t="s">
        <v>21</v>
      </c>
      <c r="C501" s="32">
        <v>905</v>
      </c>
      <c r="D501" s="42">
        <v>1</v>
      </c>
      <c r="E501" s="42">
        <v>6</v>
      </c>
      <c r="F501" s="33" t="s">
        <v>452</v>
      </c>
      <c r="G501" s="34">
        <v>200</v>
      </c>
      <c r="H501" s="11">
        <v>3989.8</v>
      </c>
      <c r="I501" s="11">
        <v>3989.8</v>
      </c>
      <c r="J501" s="11">
        <v>3989.8</v>
      </c>
    </row>
    <row r="502" spans="1:10" x14ac:dyDescent="0.3">
      <c r="A502" s="65"/>
      <c r="B502" s="7" t="s">
        <v>67</v>
      </c>
      <c r="C502" s="32">
        <v>905</v>
      </c>
      <c r="D502" s="42">
        <v>1</v>
      </c>
      <c r="E502" s="42">
        <v>6</v>
      </c>
      <c r="F502" s="33" t="s">
        <v>452</v>
      </c>
      <c r="G502" s="34">
        <v>800</v>
      </c>
      <c r="H502" s="11">
        <v>12</v>
      </c>
      <c r="I502" s="11">
        <v>12</v>
      </c>
      <c r="J502" s="11">
        <v>12</v>
      </c>
    </row>
    <row r="503" spans="1:10" ht="31.2" x14ac:dyDescent="0.3">
      <c r="A503" s="65"/>
      <c r="B503" s="7" t="s">
        <v>434</v>
      </c>
      <c r="C503" s="32">
        <v>905</v>
      </c>
      <c r="D503" s="42">
        <v>14</v>
      </c>
      <c r="E503" s="42"/>
      <c r="F503" s="33"/>
      <c r="G503" s="34"/>
      <c r="H503" s="11">
        <f t="shared" ref="H503:J508" si="84">H504</f>
        <v>31200</v>
      </c>
      <c r="I503" s="11">
        <f t="shared" si="84"/>
        <v>31200</v>
      </c>
      <c r="J503" s="11">
        <f t="shared" si="84"/>
        <v>31200</v>
      </c>
    </row>
    <row r="504" spans="1:10" ht="31.2" x14ac:dyDescent="0.3">
      <c r="A504" s="65"/>
      <c r="B504" s="7" t="s">
        <v>453</v>
      </c>
      <c r="C504" s="32">
        <v>905</v>
      </c>
      <c r="D504" s="42">
        <v>14</v>
      </c>
      <c r="E504" s="42">
        <v>1</v>
      </c>
      <c r="F504" s="33"/>
      <c r="G504" s="34"/>
      <c r="H504" s="11">
        <f t="shared" si="84"/>
        <v>31200</v>
      </c>
      <c r="I504" s="11">
        <f t="shared" si="84"/>
        <v>31200</v>
      </c>
      <c r="J504" s="11">
        <f t="shared" si="84"/>
        <v>31200</v>
      </c>
    </row>
    <row r="505" spans="1:10" x14ac:dyDescent="0.3">
      <c r="A505" s="65"/>
      <c r="B505" s="7" t="s">
        <v>425</v>
      </c>
      <c r="C505" s="32">
        <v>905</v>
      </c>
      <c r="D505" s="42">
        <v>14</v>
      </c>
      <c r="E505" s="42">
        <v>1</v>
      </c>
      <c r="F505" s="33" t="s">
        <v>426</v>
      </c>
      <c r="G505" s="34"/>
      <c r="H505" s="11">
        <f t="shared" si="84"/>
        <v>31200</v>
      </c>
      <c r="I505" s="11">
        <f t="shared" si="84"/>
        <v>31200</v>
      </c>
      <c r="J505" s="11">
        <f t="shared" si="84"/>
        <v>31200</v>
      </c>
    </row>
    <row r="506" spans="1:10" ht="31.2" x14ac:dyDescent="0.3">
      <c r="A506" s="65"/>
      <c r="B506" s="41" t="s">
        <v>427</v>
      </c>
      <c r="C506" s="32">
        <v>905</v>
      </c>
      <c r="D506" s="42">
        <v>14</v>
      </c>
      <c r="E506" s="42">
        <v>1</v>
      </c>
      <c r="F506" s="33" t="s">
        <v>428</v>
      </c>
      <c r="G506" s="34"/>
      <c r="H506" s="11">
        <f t="shared" si="84"/>
        <v>31200</v>
      </c>
      <c r="I506" s="11">
        <f t="shared" si="84"/>
        <v>31200</v>
      </c>
      <c r="J506" s="11">
        <f t="shared" si="84"/>
        <v>31200</v>
      </c>
    </row>
    <row r="507" spans="1:10" ht="31.2" x14ac:dyDescent="0.3">
      <c r="A507" s="65"/>
      <c r="B507" s="7" t="s">
        <v>443</v>
      </c>
      <c r="C507" s="32">
        <v>905</v>
      </c>
      <c r="D507" s="42">
        <v>14</v>
      </c>
      <c r="E507" s="42">
        <v>1</v>
      </c>
      <c r="F507" s="33" t="s">
        <v>444</v>
      </c>
      <c r="G507" s="34"/>
      <c r="H507" s="11">
        <f t="shared" si="84"/>
        <v>31200</v>
      </c>
      <c r="I507" s="11">
        <f t="shared" si="84"/>
        <v>31200</v>
      </c>
      <c r="J507" s="11">
        <f t="shared" si="84"/>
        <v>31200</v>
      </c>
    </row>
    <row r="508" spans="1:10" x14ac:dyDescent="0.3">
      <c r="A508" s="65"/>
      <c r="B508" s="7" t="s">
        <v>454</v>
      </c>
      <c r="C508" s="32">
        <v>905</v>
      </c>
      <c r="D508" s="42">
        <v>14</v>
      </c>
      <c r="E508" s="42">
        <v>1</v>
      </c>
      <c r="F508" s="33" t="s">
        <v>455</v>
      </c>
      <c r="G508" s="34"/>
      <c r="H508" s="11">
        <f t="shared" si="84"/>
        <v>31200</v>
      </c>
      <c r="I508" s="11">
        <f t="shared" si="84"/>
        <v>31200</v>
      </c>
      <c r="J508" s="11">
        <f t="shared" si="84"/>
        <v>31200</v>
      </c>
    </row>
    <row r="509" spans="1:10" x14ac:dyDescent="0.3">
      <c r="A509" s="24"/>
      <c r="B509" s="7" t="s">
        <v>204</v>
      </c>
      <c r="C509" s="32">
        <v>905</v>
      </c>
      <c r="D509" s="42">
        <v>14</v>
      </c>
      <c r="E509" s="42">
        <v>1</v>
      </c>
      <c r="F509" s="33" t="s">
        <v>455</v>
      </c>
      <c r="G509" s="34">
        <v>500</v>
      </c>
      <c r="H509" s="11">
        <v>31200</v>
      </c>
      <c r="I509" s="11">
        <v>31200</v>
      </c>
      <c r="J509" s="11">
        <v>31200</v>
      </c>
    </row>
    <row r="510" spans="1:10" ht="31.2" x14ac:dyDescent="0.3">
      <c r="A510" s="26" t="s">
        <v>456</v>
      </c>
      <c r="B510" s="28" t="s">
        <v>457</v>
      </c>
      <c r="C510" s="30">
        <v>910</v>
      </c>
      <c r="D510" s="64"/>
      <c r="E510" s="64"/>
      <c r="F510" s="48"/>
      <c r="G510" s="49"/>
      <c r="H510" s="10">
        <f>H511</f>
        <v>4128.7999999999993</v>
      </c>
      <c r="I510" s="10">
        <f t="shared" ref="I510:J510" si="85">I511</f>
        <v>4239</v>
      </c>
      <c r="J510" s="10">
        <f t="shared" si="85"/>
        <v>4239</v>
      </c>
    </row>
    <row r="511" spans="1:10" x14ac:dyDescent="0.3">
      <c r="A511" s="65"/>
      <c r="B511" s="7" t="s">
        <v>55</v>
      </c>
      <c r="C511" s="32">
        <v>910</v>
      </c>
      <c r="D511" s="42">
        <v>1</v>
      </c>
      <c r="E511" s="42"/>
      <c r="F511" s="33"/>
      <c r="G511" s="34"/>
      <c r="H511" s="11">
        <f>H512</f>
        <v>4128.7999999999993</v>
      </c>
      <c r="I511" s="11">
        <f t="shared" ref="I511:J512" si="86">I512</f>
        <v>4239</v>
      </c>
      <c r="J511" s="11">
        <f t="shared" si="86"/>
        <v>4239</v>
      </c>
    </row>
    <row r="512" spans="1:10" ht="31.2" x14ac:dyDescent="0.3">
      <c r="A512" s="65"/>
      <c r="B512" s="7" t="s">
        <v>449</v>
      </c>
      <c r="C512" s="32">
        <v>910</v>
      </c>
      <c r="D512" s="42">
        <v>1</v>
      </c>
      <c r="E512" s="42">
        <v>6</v>
      </c>
      <c r="F512" s="33"/>
      <c r="G512" s="34"/>
      <c r="H512" s="11">
        <f>H513</f>
        <v>4128.7999999999993</v>
      </c>
      <c r="I512" s="11">
        <f t="shared" si="86"/>
        <v>4239</v>
      </c>
      <c r="J512" s="11">
        <f t="shared" si="86"/>
        <v>4239</v>
      </c>
    </row>
    <row r="513" spans="1:10" x14ac:dyDescent="0.3">
      <c r="A513" s="65"/>
      <c r="B513" s="7" t="s">
        <v>458</v>
      </c>
      <c r="C513" s="32">
        <v>910</v>
      </c>
      <c r="D513" s="42">
        <v>1</v>
      </c>
      <c r="E513" s="42">
        <v>6</v>
      </c>
      <c r="F513" s="33" t="s">
        <v>459</v>
      </c>
      <c r="G513" s="34"/>
      <c r="H513" s="11">
        <f>H514+H517</f>
        <v>4128.7999999999993</v>
      </c>
      <c r="I513" s="11">
        <f>I514+I517</f>
        <v>4239</v>
      </c>
      <c r="J513" s="11">
        <f>J514+J517</f>
        <v>4239</v>
      </c>
    </row>
    <row r="514" spans="1:10" x14ac:dyDescent="0.3">
      <c r="A514" s="65"/>
      <c r="B514" s="7" t="s">
        <v>460</v>
      </c>
      <c r="C514" s="32">
        <v>910</v>
      </c>
      <c r="D514" s="42">
        <v>1</v>
      </c>
      <c r="E514" s="42">
        <v>6</v>
      </c>
      <c r="F514" s="33" t="s">
        <v>461</v>
      </c>
      <c r="G514" s="34"/>
      <c r="H514" s="11">
        <f t="shared" ref="H514:J515" si="87">H515</f>
        <v>1315.6</v>
      </c>
      <c r="I514" s="11">
        <f t="shared" si="87"/>
        <v>1315.6</v>
      </c>
      <c r="J514" s="11">
        <f t="shared" si="87"/>
        <v>1315.6</v>
      </c>
    </row>
    <row r="515" spans="1:10" x14ac:dyDescent="0.3">
      <c r="A515" s="65"/>
      <c r="B515" s="7" t="s">
        <v>61</v>
      </c>
      <c r="C515" s="32">
        <v>910</v>
      </c>
      <c r="D515" s="42">
        <v>1</v>
      </c>
      <c r="E515" s="42">
        <v>6</v>
      </c>
      <c r="F515" s="33" t="s">
        <v>462</v>
      </c>
      <c r="G515" s="34"/>
      <c r="H515" s="11">
        <f t="shared" si="87"/>
        <v>1315.6</v>
      </c>
      <c r="I515" s="11">
        <f t="shared" si="87"/>
        <v>1315.6</v>
      </c>
      <c r="J515" s="11">
        <f t="shared" si="87"/>
        <v>1315.6</v>
      </c>
    </row>
    <row r="516" spans="1:10" ht="46.8" x14ac:dyDescent="0.3">
      <c r="A516" s="65"/>
      <c r="B516" s="7" t="s">
        <v>63</v>
      </c>
      <c r="C516" s="32">
        <v>910</v>
      </c>
      <c r="D516" s="42">
        <v>1</v>
      </c>
      <c r="E516" s="42">
        <v>6</v>
      </c>
      <c r="F516" s="33" t="s">
        <v>462</v>
      </c>
      <c r="G516" s="34">
        <v>100</v>
      </c>
      <c r="H516" s="11">
        <v>1315.6</v>
      </c>
      <c r="I516" s="11">
        <v>1315.6</v>
      </c>
      <c r="J516" s="11">
        <v>1315.6</v>
      </c>
    </row>
    <row r="517" spans="1:10" x14ac:dyDescent="0.3">
      <c r="A517" s="65"/>
      <c r="B517" s="7" t="s">
        <v>463</v>
      </c>
      <c r="C517" s="32">
        <v>910</v>
      </c>
      <c r="D517" s="42">
        <v>1</v>
      </c>
      <c r="E517" s="42">
        <v>6</v>
      </c>
      <c r="F517" s="33" t="s">
        <v>464</v>
      </c>
      <c r="G517" s="34"/>
      <c r="H517" s="11">
        <f>H518</f>
        <v>2813.2</v>
      </c>
      <c r="I517" s="11">
        <f>I518</f>
        <v>2923.4</v>
      </c>
      <c r="J517" s="11">
        <f>J518</f>
        <v>2923.4</v>
      </c>
    </row>
    <row r="518" spans="1:10" x14ac:dyDescent="0.3">
      <c r="A518" s="65"/>
      <c r="B518" s="7" t="s">
        <v>61</v>
      </c>
      <c r="C518" s="32">
        <v>910</v>
      </c>
      <c r="D518" s="42">
        <v>1</v>
      </c>
      <c r="E518" s="42">
        <v>6</v>
      </c>
      <c r="F518" s="33" t="s">
        <v>465</v>
      </c>
      <c r="G518" s="34"/>
      <c r="H518" s="11">
        <f>H519+H520+H521</f>
        <v>2813.2</v>
      </c>
      <c r="I518" s="11">
        <f>I519+I520+I521</f>
        <v>2923.4</v>
      </c>
      <c r="J518" s="11">
        <f>J519+J520+J521</f>
        <v>2923.4</v>
      </c>
    </row>
    <row r="519" spans="1:10" ht="46.8" x14ac:dyDescent="0.3">
      <c r="A519" s="65"/>
      <c r="B519" s="7" t="s">
        <v>63</v>
      </c>
      <c r="C519" s="32">
        <v>910</v>
      </c>
      <c r="D519" s="42">
        <v>1</v>
      </c>
      <c r="E519" s="42">
        <v>6</v>
      </c>
      <c r="F519" s="33" t="s">
        <v>465</v>
      </c>
      <c r="G519" s="34">
        <v>100</v>
      </c>
      <c r="H519" s="11">
        <v>2479.6</v>
      </c>
      <c r="I519" s="11">
        <v>2479.6</v>
      </c>
      <c r="J519" s="11">
        <v>2479.6</v>
      </c>
    </row>
    <row r="520" spans="1:10" ht="31.2" x14ac:dyDescent="0.3">
      <c r="A520" s="24"/>
      <c r="B520" s="7" t="s">
        <v>21</v>
      </c>
      <c r="C520" s="32">
        <v>910</v>
      </c>
      <c r="D520" s="42">
        <v>1</v>
      </c>
      <c r="E520" s="42">
        <v>6</v>
      </c>
      <c r="F520" s="33" t="s">
        <v>465</v>
      </c>
      <c r="G520" s="34">
        <v>200</v>
      </c>
      <c r="H520" s="11">
        <v>293.60000000000002</v>
      </c>
      <c r="I520" s="11">
        <v>403.8</v>
      </c>
      <c r="J520" s="11">
        <v>403.8</v>
      </c>
    </row>
    <row r="521" spans="1:10" x14ac:dyDescent="0.3">
      <c r="A521" s="24"/>
      <c r="B521" s="7" t="s">
        <v>67</v>
      </c>
      <c r="C521" s="32">
        <v>910</v>
      </c>
      <c r="D521" s="42">
        <v>1</v>
      </c>
      <c r="E521" s="42">
        <v>6</v>
      </c>
      <c r="F521" s="33" t="s">
        <v>465</v>
      </c>
      <c r="G521" s="34">
        <v>800</v>
      </c>
      <c r="H521" s="11">
        <v>40</v>
      </c>
      <c r="I521" s="11">
        <v>40</v>
      </c>
      <c r="J521" s="11">
        <v>40</v>
      </c>
    </row>
    <row r="522" spans="1:10" ht="31.2" x14ac:dyDescent="0.3">
      <c r="A522" s="26" t="s">
        <v>466</v>
      </c>
      <c r="B522" s="28" t="s">
        <v>467</v>
      </c>
      <c r="C522" s="30">
        <v>917</v>
      </c>
      <c r="D522" s="64"/>
      <c r="E522" s="64"/>
      <c r="F522" s="48"/>
      <c r="G522" s="49"/>
      <c r="H522" s="10">
        <f>H523</f>
        <v>16217.9</v>
      </c>
      <c r="I522" s="10">
        <f t="shared" ref="I522:J522" si="88">I523</f>
        <v>48953.899999999994</v>
      </c>
      <c r="J522" s="10">
        <f t="shared" si="88"/>
        <v>16244.5</v>
      </c>
    </row>
    <row r="523" spans="1:10" x14ac:dyDescent="0.3">
      <c r="A523" s="65"/>
      <c r="B523" s="7" t="s">
        <v>229</v>
      </c>
      <c r="C523" s="32">
        <v>917</v>
      </c>
      <c r="D523" s="42">
        <v>4</v>
      </c>
      <c r="E523" s="42"/>
      <c r="F523" s="33"/>
      <c r="G523" s="34"/>
      <c r="H523" s="11">
        <f>H524</f>
        <v>16217.9</v>
      </c>
      <c r="I523" s="11">
        <f>I524</f>
        <v>48953.899999999994</v>
      </c>
      <c r="J523" s="11">
        <f>J524</f>
        <v>16244.5</v>
      </c>
    </row>
    <row r="524" spans="1:10" x14ac:dyDescent="0.3">
      <c r="A524" s="65"/>
      <c r="B524" s="7" t="s">
        <v>263</v>
      </c>
      <c r="C524" s="32">
        <v>917</v>
      </c>
      <c r="D524" s="42">
        <v>4</v>
      </c>
      <c r="E524" s="42">
        <v>12</v>
      </c>
      <c r="F524" s="33"/>
      <c r="G524" s="34"/>
      <c r="H524" s="11">
        <f>H525+H532</f>
        <v>16217.9</v>
      </c>
      <c r="I524" s="11">
        <f>I525+I532</f>
        <v>48953.899999999994</v>
      </c>
      <c r="J524" s="11">
        <f>J525+J532</f>
        <v>16244.5</v>
      </c>
    </row>
    <row r="525" spans="1:10" ht="31.2" x14ac:dyDescent="0.3">
      <c r="A525" s="65"/>
      <c r="B525" s="7" t="s">
        <v>468</v>
      </c>
      <c r="C525" s="32">
        <v>917</v>
      </c>
      <c r="D525" s="42">
        <v>4</v>
      </c>
      <c r="E525" s="42">
        <v>12</v>
      </c>
      <c r="F525" s="33" t="s">
        <v>469</v>
      </c>
      <c r="G525" s="34"/>
      <c r="H525" s="11">
        <f>H526</f>
        <v>5000</v>
      </c>
      <c r="I525" s="11">
        <f t="shared" ref="I525:J528" si="89">I526</f>
        <v>37722.899999999994</v>
      </c>
      <c r="J525" s="11">
        <f t="shared" si="89"/>
        <v>5000</v>
      </c>
    </row>
    <row r="526" spans="1:10" ht="46.8" x14ac:dyDescent="0.3">
      <c r="A526" s="65"/>
      <c r="B526" s="7" t="s">
        <v>470</v>
      </c>
      <c r="C526" s="32">
        <v>917</v>
      </c>
      <c r="D526" s="42">
        <v>4</v>
      </c>
      <c r="E526" s="42">
        <v>12</v>
      </c>
      <c r="F526" s="33" t="s">
        <v>471</v>
      </c>
      <c r="G526" s="34"/>
      <c r="H526" s="11">
        <f>H527</f>
        <v>5000</v>
      </c>
      <c r="I526" s="11">
        <f t="shared" si="89"/>
        <v>37722.899999999994</v>
      </c>
      <c r="J526" s="11">
        <f t="shared" si="89"/>
        <v>5000</v>
      </c>
    </row>
    <row r="527" spans="1:10" x14ac:dyDescent="0.3">
      <c r="A527" s="65"/>
      <c r="B527" s="7" t="s">
        <v>472</v>
      </c>
      <c r="C527" s="32">
        <v>917</v>
      </c>
      <c r="D527" s="42">
        <v>4</v>
      </c>
      <c r="E527" s="42">
        <v>12</v>
      </c>
      <c r="F527" s="33" t="s">
        <v>473</v>
      </c>
      <c r="G527" s="34"/>
      <c r="H527" s="11">
        <f>H528+H531</f>
        <v>5000</v>
      </c>
      <c r="I527" s="11">
        <f t="shared" ref="I527:J527" si="90">I528+I531</f>
        <v>37722.899999999994</v>
      </c>
      <c r="J527" s="11">
        <f t="shared" si="90"/>
        <v>5000</v>
      </c>
    </row>
    <row r="528" spans="1:10" x14ac:dyDescent="0.3">
      <c r="A528" s="65"/>
      <c r="B528" s="7" t="s">
        <v>474</v>
      </c>
      <c r="C528" s="32">
        <v>917</v>
      </c>
      <c r="D528" s="42">
        <v>4</v>
      </c>
      <c r="E528" s="42">
        <v>12</v>
      </c>
      <c r="F528" s="33" t="s">
        <v>475</v>
      </c>
      <c r="G528" s="34"/>
      <c r="H528" s="11">
        <f>H529</f>
        <v>5000</v>
      </c>
      <c r="I528" s="11">
        <f t="shared" si="89"/>
        <v>3277.7</v>
      </c>
      <c r="J528" s="11">
        <f t="shared" si="89"/>
        <v>5000</v>
      </c>
    </row>
    <row r="529" spans="1:10" x14ac:dyDescent="0.3">
      <c r="A529" s="65"/>
      <c r="B529" s="7" t="s">
        <v>476</v>
      </c>
      <c r="C529" s="32">
        <v>917</v>
      </c>
      <c r="D529" s="42">
        <v>4</v>
      </c>
      <c r="E529" s="42">
        <v>12</v>
      </c>
      <c r="F529" s="33" t="s">
        <v>475</v>
      </c>
      <c r="G529" s="34">
        <v>200</v>
      </c>
      <c r="H529" s="11">
        <v>5000</v>
      </c>
      <c r="I529" s="11">
        <v>3277.7</v>
      </c>
      <c r="J529" s="11">
        <v>5000</v>
      </c>
    </row>
    <row r="530" spans="1:10" ht="31.2" x14ac:dyDescent="0.3">
      <c r="A530" s="65"/>
      <c r="B530" s="7" t="s">
        <v>799</v>
      </c>
      <c r="C530" s="32">
        <v>917</v>
      </c>
      <c r="D530" s="42">
        <v>4</v>
      </c>
      <c r="E530" s="42">
        <v>12</v>
      </c>
      <c r="F530" s="33" t="s">
        <v>798</v>
      </c>
      <c r="G530" s="34"/>
      <c r="H530" s="11">
        <f>H531</f>
        <v>0</v>
      </c>
      <c r="I530" s="11">
        <f>I531</f>
        <v>34445.199999999997</v>
      </c>
      <c r="J530" s="11">
        <f>J531</f>
        <v>0</v>
      </c>
    </row>
    <row r="531" spans="1:10" x14ac:dyDescent="0.3">
      <c r="A531" s="65"/>
      <c r="B531" s="7" t="s">
        <v>476</v>
      </c>
      <c r="C531" s="32">
        <v>917</v>
      </c>
      <c r="D531" s="42">
        <v>4</v>
      </c>
      <c r="E531" s="42">
        <v>12</v>
      </c>
      <c r="F531" s="33" t="s">
        <v>798</v>
      </c>
      <c r="G531" s="34">
        <v>200</v>
      </c>
      <c r="H531" s="11">
        <v>0</v>
      </c>
      <c r="I531" s="11">
        <v>34445.199999999997</v>
      </c>
      <c r="J531" s="11">
        <v>0</v>
      </c>
    </row>
    <row r="532" spans="1:10" x14ac:dyDescent="0.3">
      <c r="A532" s="65"/>
      <c r="B532" s="7" t="s">
        <v>296</v>
      </c>
      <c r="C532" s="32">
        <v>917</v>
      </c>
      <c r="D532" s="42">
        <v>4</v>
      </c>
      <c r="E532" s="42">
        <v>12</v>
      </c>
      <c r="F532" s="33" t="s">
        <v>297</v>
      </c>
      <c r="G532" s="34"/>
      <c r="H532" s="11">
        <f t="shared" ref="H532:J533" si="91">H533</f>
        <v>11217.9</v>
      </c>
      <c r="I532" s="11">
        <f t="shared" si="91"/>
        <v>11231</v>
      </c>
      <c r="J532" s="11">
        <f t="shared" si="91"/>
        <v>11244.5</v>
      </c>
    </row>
    <row r="533" spans="1:10" ht="31.2" x14ac:dyDescent="0.3">
      <c r="A533" s="65"/>
      <c r="B533" s="7" t="s">
        <v>477</v>
      </c>
      <c r="C533" s="32">
        <v>917</v>
      </c>
      <c r="D533" s="42">
        <v>4</v>
      </c>
      <c r="E533" s="42">
        <v>12</v>
      </c>
      <c r="F533" s="33" t="s">
        <v>478</v>
      </c>
      <c r="G533" s="34"/>
      <c r="H533" s="11">
        <f t="shared" si="91"/>
        <v>11217.9</v>
      </c>
      <c r="I533" s="11">
        <f t="shared" si="91"/>
        <v>11231</v>
      </c>
      <c r="J533" s="11">
        <f t="shared" si="91"/>
        <v>11244.5</v>
      </c>
    </row>
    <row r="534" spans="1:10" x14ac:dyDescent="0.3">
      <c r="A534" s="65"/>
      <c r="B534" s="7" t="s">
        <v>61</v>
      </c>
      <c r="C534" s="32">
        <v>917</v>
      </c>
      <c r="D534" s="42">
        <v>4</v>
      </c>
      <c r="E534" s="42">
        <v>12</v>
      </c>
      <c r="F534" s="33" t="s">
        <v>479</v>
      </c>
      <c r="G534" s="34"/>
      <c r="H534" s="11">
        <f>H535+H537+H536</f>
        <v>11217.9</v>
      </c>
      <c r="I534" s="11">
        <f>I535+I537+I536</f>
        <v>11231</v>
      </c>
      <c r="J534" s="11">
        <f>J535+J537+J536</f>
        <v>11244.5</v>
      </c>
    </row>
    <row r="535" spans="1:10" ht="46.8" x14ac:dyDescent="0.3">
      <c r="A535" s="65"/>
      <c r="B535" s="7" t="s">
        <v>63</v>
      </c>
      <c r="C535" s="32">
        <v>917</v>
      </c>
      <c r="D535" s="42">
        <v>4</v>
      </c>
      <c r="E535" s="42">
        <v>12</v>
      </c>
      <c r="F535" s="33" t="s">
        <v>479</v>
      </c>
      <c r="G535" s="34">
        <v>100</v>
      </c>
      <c r="H535" s="11">
        <v>10509</v>
      </c>
      <c r="I535" s="11">
        <v>10509</v>
      </c>
      <c r="J535" s="11">
        <v>10509</v>
      </c>
    </row>
    <row r="536" spans="1:10" ht="31.2" x14ac:dyDescent="0.3">
      <c r="A536" s="65"/>
      <c r="B536" s="7" t="s">
        <v>21</v>
      </c>
      <c r="C536" s="32">
        <v>917</v>
      </c>
      <c r="D536" s="42">
        <v>4</v>
      </c>
      <c r="E536" s="42">
        <v>12</v>
      </c>
      <c r="F536" s="33" t="s">
        <v>479</v>
      </c>
      <c r="G536" s="34">
        <v>200</v>
      </c>
      <c r="H536" s="11">
        <v>685.8</v>
      </c>
      <c r="I536" s="11">
        <v>698.9</v>
      </c>
      <c r="J536" s="11">
        <v>712.4</v>
      </c>
    </row>
    <row r="537" spans="1:10" x14ac:dyDescent="0.3">
      <c r="A537" s="65"/>
      <c r="B537" s="7" t="s">
        <v>67</v>
      </c>
      <c r="C537" s="32">
        <v>917</v>
      </c>
      <c r="D537" s="42">
        <v>4</v>
      </c>
      <c r="E537" s="42">
        <v>12</v>
      </c>
      <c r="F537" s="33" t="s">
        <v>479</v>
      </c>
      <c r="G537" s="34">
        <v>800</v>
      </c>
      <c r="H537" s="11">
        <v>23.1</v>
      </c>
      <c r="I537" s="11">
        <v>23.1</v>
      </c>
      <c r="J537" s="11">
        <v>23.1</v>
      </c>
    </row>
    <row r="538" spans="1:10" ht="31.2" x14ac:dyDescent="0.3">
      <c r="A538" s="26" t="s">
        <v>480</v>
      </c>
      <c r="B538" s="28" t="s">
        <v>481</v>
      </c>
      <c r="C538" s="30">
        <v>921</v>
      </c>
      <c r="D538" s="64"/>
      <c r="E538" s="64"/>
      <c r="F538" s="48"/>
      <c r="G538" s="49"/>
      <c r="H538" s="10">
        <f>H539</f>
        <v>16895</v>
      </c>
      <c r="I538" s="10">
        <f t="shared" ref="I538:J538" si="92">I539</f>
        <v>16895</v>
      </c>
      <c r="J538" s="10">
        <f t="shared" si="92"/>
        <v>16895</v>
      </c>
    </row>
    <row r="539" spans="1:10" x14ac:dyDescent="0.3">
      <c r="A539" s="65"/>
      <c r="B539" s="7" t="s">
        <v>55</v>
      </c>
      <c r="C539" s="32">
        <v>921</v>
      </c>
      <c r="D539" s="42">
        <v>1</v>
      </c>
      <c r="E539" s="42"/>
      <c r="F539" s="33"/>
      <c r="G539" s="34"/>
      <c r="H539" s="11">
        <f>H540</f>
        <v>16895</v>
      </c>
      <c r="I539" s="11">
        <f t="shared" ref="I539:J542" si="93">I540</f>
        <v>16895</v>
      </c>
      <c r="J539" s="11">
        <f t="shared" si="93"/>
        <v>16895</v>
      </c>
    </row>
    <row r="540" spans="1:10" x14ac:dyDescent="0.3">
      <c r="A540" s="65"/>
      <c r="B540" s="7" t="s">
        <v>109</v>
      </c>
      <c r="C540" s="32">
        <v>921</v>
      </c>
      <c r="D540" s="42">
        <v>1</v>
      </c>
      <c r="E540" s="42">
        <v>13</v>
      </c>
      <c r="F540" s="33"/>
      <c r="G540" s="34"/>
      <c r="H540" s="11">
        <f>H541</f>
        <v>16895</v>
      </c>
      <c r="I540" s="11">
        <f t="shared" si="93"/>
        <v>16895</v>
      </c>
      <c r="J540" s="11">
        <f t="shared" si="93"/>
        <v>16895</v>
      </c>
    </row>
    <row r="541" spans="1:10" x14ac:dyDescent="0.3">
      <c r="A541" s="65"/>
      <c r="B541" s="7" t="s">
        <v>162</v>
      </c>
      <c r="C541" s="32">
        <v>921</v>
      </c>
      <c r="D541" s="42">
        <v>1</v>
      </c>
      <c r="E541" s="42">
        <v>13</v>
      </c>
      <c r="F541" s="33" t="s">
        <v>163</v>
      </c>
      <c r="G541" s="34"/>
      <c r="H541" s="11">
        <f>H542</f>
        <v>16895</v>
      </c>
      <c r="I541" s="11">
        <f t="shared" si="93"/>
        <v>16895</v>
      </c>
      <c r="J541" s="11">
        <f t="shared" si="93"/>
        <v>16895</v>
      </c>
    </row>
    <row r="542" spans="1:10" x14ac:dyDescent="0.3">
      <c r="A542" s="65"/>
      <c r="B542" s="7" t="s">
        <v>164</v>
      </c>
      <c r="C542" s="32">
        <v>921</v>
      </c>
      <c r="D542" s="42">
        <v>1</v>
      </c>
      <c r="E542" s="42">
        <v>13</v>
      </c>
      <c r="F542" s="33" t="s">
        <v>165</v>
      </c>
      <c r="G542" s="34"/>
      <c r="H542" s="11">
        <f>H543</f>
        <v>16895</v>
      </c>
      <c r="I542" s="11">
        <f t="shared" si="93"/>
        <v>16895</v>
      </c>
      <c r="J542" s="11">
        <f t="shared" si="93"/>
        <v>16895</v>
      </c>
    </row>
    <row r="543" spans="1:10" x14ac:dyDescent="0.3">
      <c r="A543" s="65"/>
      <c r="B543" s="7" t="s">
        <v>61</v>
      </c>
      <c r="C543" s="32">
        <v>921</v>
      </c>
      <c r="D543" s="42">
        <v>1</v>
      </c>
      <c r="E543" s="42">
        <v>13</v>
      </c>
      <c r="F543" s="33" t="s">
        <v>482</v>
      </c>
      <c r="G543" s="34"/>
      <c r="H543" s="11">
        <f>H544+H546+H545</f>
        <v>16895</v>
      </c>
      <c r="I543" s="11">
        <f>I544+I546+I545</f>
        <v>16895</v>
      </c>
      <c r="J543" s="11">
        <f>J544+J546+J545</f>
        <v>16895</v>
      </c>
    </row>
    <row r="544" spans="1:10" ht="46.8" x14ac:dyDescent="0.3">
      <c r="A544" s="65"/>
      <c r="B544" s="7" t="s">
        <v>63</v>
      </c>
      <c r="C544" s="32">
        <v>921</v>
      </c>
      <c r="D544" s="42">
        <v>1</v>
      </c>
      <c r="E544" s="42">
        <v>13</v>
      </c>
      <c r="F544" s="33" t="s">
        <v>482</v>
      </c>
      <c r="G544" s="34">
        <v>100</v>
      </c>
      <c r="H544" s="11">
        <v>15880</v>
      </c>
      <c r="I544" s="11">
        <v>15880</v>
      </c>
      <c r="J544" s="11">
        <v>15880</v>
      </c>
    </row>
    <row r="545" spans="1:10" ht="31.2" x14ac:dyDescent="0.3">
      <c r="A545" s="65"/>
      <c r="B545" s="7" t="s">
        <v>21</v>
      </c>
      <c r="C545" s="32">
        <v>921</v>
      </c>
      <c r="D545" s="42">
        <v>1</v>
      </c>
      <c r="E545" s="42">
        <v>13</v>
      </c>
      <c r="F545" s="33" t="s">
        <v>482</v>
      </c>
      <c r="G545" s="34">
        <v>200</v>
      </c>
      <c r="H545" s="11">
        <v>1015</v>
      </c>
      <c r="I545" s="11">
        <v>1015</v>
      </c>
      <c r="J545" s="11">
        <v>1015</v>
      </c>
    </row>
    <row r="546" spans="1:10" hidden="1" outlineLevel="1" x14ac:dyDescent="0.3">
      <c r="A546" s="65"/>
      <c r="B546" s="7" t="s">
        <v>67</v>
      </c>
      <c r="C546" s="32">
        <v>921</v>
      </c>
      <c r="D546" s="42">
        <v>1</v>
      </c>
      <c r="E546" s="42">
        <v>13</v>
      </c>
      <c r="F546" s="33" t="s">
        <v>482</v>
      </c>
      <c r="G546" s="34">
        <v>800</v>
      </c>
      <c r="H546" s="167">
        <v>0</v>
      </c>
      <c r="I546" s="167">
        <v>0</v>
      </c>
      <c r="J546" s="167">
        <v>0</v>
      </c>
    </row>
    <row r="547" spans="1:10" ht="31.2" collapsed="1" x14ac:dyDescent="0.3">
      <c r="A547" s="26" t="s">
        <v>483</v>
      </c>
      <c r="B547" s="28" t="s">
        <v>484</v>
      </c>
      <c r="C547" s="30">
        <v>925</v>
      </c>
      <c r="D547" s="64"/>
      <c r="E547" s="64"/>
      <c r="F547" s="48"/>
      <c r="G547" s="49"/>
      <c r="H547" s="10">
        <f>H548+H766</f>
        <v>2146129</v>
      </c>
      <c r="I547" s="10">
        <f>I548+I766</f>
        <v>2207726.2000000002</v>
      </c>
      <c r="J547" s="10">
        <f>J548+J766</f>
        <v>2091764.5</v>
      </c>
    </row>
    <row r="548" spans="1:10" x14ac:dyDescent="0.3">
      <c r="A548" s="65"/>
      <c r="B548" s="7" t="s">
        <v>330</v>
      </c>
      <c r="C548" s="32">
        <v>925</v>
      </c>
      <c r="D548" s="42">
        <v>7</v>
      </c>
      <c r="E548" s="42"/>
      <c r="F548" s="33"/>
      <c r="G548" s="34"/>
      <c r="H548" s="11">
        <f>H549+H595+H681+H722</f>
        <v>2136112.9</v>
      </c>
      <c r="I548" s="11">
        <f>I549+I595+I681+I722</f>
        <v>2197710.1</v>
      </c>
      <c r="J548" s="11">
        <f>J549+J595+J681+J722</f>
        <v>2081748.4</v>
      </c>
    </row>
    <row r="549" spans="1:10" x14ac:dyDescent="0.3">
      <c r="A549" s="65"/>
      <c r="B549" s="7" t="s">
        <v>331</v>
      </c>
      <c r="C549" s="32">
        <v>925</v>
      </c>
      <c r="D549" s="42">
        <v>7</v>
      </c>
      <c r="E549" s="42">
        <v>1</v>
      </c>
      <c r="F549" s="33"/>
      <c r="G549" s="34"/>
      <c r="H549" s="11">
        <f>H550+H578+H585+H590+H573</f>
        <v>650986.9</v>
      </c>
      <c r="I549" s="11">
        <f>I550+I578+I585+I590+I573</f>
        <v>655813.89999999991</v>
      </c>
      <c r="J549" s="11">
        <f>J550+J578+J585+J590+J573</f>
        <v>670400</v>
      </c>
    </row>
    <row r="550" spans="1:10" x14ac:dyDescent="0.3">
      <c r="A550" s="65"/>
      <c r="B550" s="7" t="s">
        <v>344</v>
      </c>
      <c r="C550" s="32">
        <v>925</v>
      </c>
      <c r="D550" s="42">
        <v>7</v>
      </c>
      <c r="E550" s="42">
        <v>1</v>
      </c>
      <c r="F550" s="33" t="s">
        <v>345</v>
      </c>
      <c r="G550" s="34"/>
      <c r="H550" s="11">
        <f>H551</f>
        <v>584802.9</v>
      </c>
      <c r="I550" s="11">
        <f>I551</f>
        <v>594165.89999999991</v>
      </c>
      <c r="J550" s="11">
        <f>J551</f>
        <v>607302</v>
      </c>
    </row>
    <row r="551" spans="1:10" x14ac:dyDescent="0.3">
      <c r="A551" s="65"/>
      <c r="B551" s="7" t="s">
        <v>346</v>
      </c>
      <c r="C551" s="32">
        <v>925</v>
      </c>
      <c r="D551" s="42">
        <v>7</v>
      </c>
      <c r="E551" s="42">
        <v>1</v>
      </c>
      <c r="F551" s="33" t="s">
        <v>347</v>
      </c>
      <c r="G551" s="34"/>
      <c r="H551" s="11">
        <f>H552+H565+H570</f>
        <v>584802.9</v>
      </c>
      <c r="I551" s="11">
        <f>I552+I565+I570</f>
        <v>594165.89999999991</v>
      </c>
      <c r="J551" s="11">
        <f>J552+J565+J570</f>
        <v>607302</v>
      </c>
    </row>
    <row r="552" spans="1:10" ht="46.8" x14ac:dyDescent="0.3">
      <c r="A552" s="65"/>
      <c r="B552" s="7" t="s">
        <v>485</v>
      </c>
      <c r="C552" s="32">
        <v>925</v>
      </c>
      <c r="D552" s="42">
        <v>7</v>
      </c>
      <c r="E552" s="42">
        <v>1</v>
      </c>
      <c r="F552" s="33" t="s">
        <v>486</v>
      </c>
      <c r="G552" s="34"/>
      <c r="H552" s="11">
        <f>H555+H3458+H561+H553+H559+H557+H563</f>
        <v>13000</v>
      </c>
      <c r="I552" s="11">
        <f>I555+I3458+I561+I553+I559+I558+I563</f>
        <v>21612.1</v>
      </c>
      <c r="J552" s="11">
        <f>J555+J3458+J561+J553+J559+J558+J563</f>
        <v>35130</v>
      </c>
    </row>
    <row r="553" spans="1:10" x14ac:dyDescent="0.3">
      <c r="A553" s="65"/>
      <c r="B553" s="7" t="s">
        <v>487</v>
      </c>
      <c r="C553" s="32">
        <v>925</v>
      </c>
      <c r="D553" s="42">
        <v>7</v>
      </c>
      <c r="E553" s="42">
        <v>1</v>
      </c>
      <c r="F553" s="33" t="s">
        <v>488</v>
      </c>
      <c r="G553" s="34"/>
      <c r="H553" s="11">
        <f>H554</f>
        <v>3000</v>
      </c>
      <c r="I553" s="11">
        <f>I554</f>
        <v>4500</v>
      </c>
      <c r="J553" s="11">
        <f>J554</f>
        <v>4500</v>
      </c>
    </row>
    <row r="554" spans="1:10" ht="31.2" x14ac:dyDescent="0.3">
      <c r="A554" s="65"/>
      <c r="B554" s="7" t="s">
        <v>120</v>
      </c>
      <c r="C554" s="32">
        <v>925</v>
      </c>
      <c r="D554" s="42">
        <v>7</v>
      </c>
      <c r="E554" s="42">
        <v>1</v>
      </c>
      <c r="F554" s="33" t="s">
        <v>488</v>
      </c>
      <c r="G554" s="34">
        <v>600</v>
      </c>
      <c r="H554" s="11">
        <v>3000</v>
      </c>
      <c r="I554" s="11">
        <v>4500</v>
      </c>
      <c r="J554" s="11">
        <v>4500</v>
      </c>
    </row>
    <row r="555" spans="1:10" x14ac:dyDescent="0.3">
      <c r="A555" s="65"/>
      <c r="B555" s="7" t="s">
        <v>489</v>
      </c>
      <c r="C555" s="32">
        <v>925</v>
      </c>
      <c r="D555" s="42">
        <v>7</v>
      </c>
      <c r="E555" s="42">
        <v>1</v>
      </c>
      <c r="F555" s="33" t="s">
        <v>490</v>
      </c>
      <c r="G555" s="34"/>
      <c r="H555" s="11">
        <f>H556</f>
        <v>10000</v>
      </c>
      <c r="I555" s="11">
        <f>I556</f>
        <v>17112.099999999999</v>
      </c>
      <c r="J555" s="11">
        <f>J556</f>
        <v>30630</v>
      </c>
    </row>
    <row r="556" spans="1:10" ht="31.2" x14ac:dyDescent="0.3">
      <c r="A556" s="65"/>
      <c r="B556" s="7" t="s">
        <v>120</v>
      </c>
      <c r="C556" s="32">
        <v>925</v>
      </c>
      <c r="D556" s="42">
        <v>7</v>
      </c>
      <c r="E556" s="42">
        <v>1</v>
      </c>
      <c r="F556" s="33" t="s">
        <v>490</v>
      </c>
      <c r="G556" s="34">
        <v>600</v>
      </c>
      <c r="H556" s="11">
        <v>10000</v>
      </c>
      <c r="I556" s="11">
        <v>17112.099999999999</v>
      </c>
      <c r="J556" s="11">
        <v>30630</v>
      </c>
    </row>
    <row r="557" spans="1:10" ht="31.2" hidden="1" outlineLevel="1" x14ac:dyDescent="0.3">
      <c r="A557" s="65"/>
      <c r="B557" s="7" t="s">
        <v>735</v>
      </c>
      <c r="C557" s="32">
        <v>925</v>
      </c>
      <c r="D557" s="42">
        <v>7</v>
      </c>
      <c r="E557" s="42">
        <v>1</v>
      </c>
      <c r="F557" s="33" t="s">
        <v>734</v>
      </c>
      <c r="G557" s="34"/>
      <c r="H557" s="167">
        <f>H558</f>
        <v>0</v>
      </c>
      <c r="I557" s="167">
        <f>I558</f>
        <v>0</v>
      </c>
      <c r="J557" s="167">
        <f>J558</f>
        <v>0</v>
      </c>
    </row>
    <row r="558" spans="1:10" ht="31.2" hidden="1" outlineLevel="1" x14ac:dyDescent="0.3">
      <c r="A558" s="65"/>
      <c r="B558" s="7" t="s">
        <v>120</v>
      </c>
      <c r="C558" s="32">
        <v>925</v>
      </c>
      <c r="D558" s="42">
        <v>7</v>
      </c>
      <c r="E558" s="42">
        <v>1</v>
      </c>
      <c r="F558" s="33" t="s">
        <v>734</v>
      </c>
      <c r="G558" s="34">
        <v>600</v>
      </c>
      <c r="H558" s="167">
        <v>0</v>
      </c>
      <c r="I558" s="167">
        <v>0</v>
      </c>
      <c r="J558" s="167">
        <v>0</v>
      </c>
    </row>
    <row r="559" spans="1:10" hidden="1" outlineLevel="1" x14ac:dyDescent="0.3">
      <c r="A559" s="65"/>
      <c r="B559" s="7" t="s">
        <v>96</v>
      </c>
      <c r="C559" s="32">
        <v>925</v>
      </c>
      <c r="D559" s="42">
        <v>7</v>
      </c>
      <c r="E559" s="42">
        <v>1</v>
      </c>
      <c r="F559" s="33" t="s">
        <v>491</v>
      </c>
      <c r="G559" s="34"/>
      <c r="H559" s="167">
        <f>H560</f>
        <v>0</v>
      </c>
      <c r="I559" s="167">
        <f>I560</f>
        <v>0</v>
      </c>
      <c r="J559" s="167">
        <f>J560</f>
        <v>0</v>
      </c>
    </row>
    <row r="560" spans="1:10" ht="31.2" hidden="1" outlineLevel="1" x14ac:dyDescent="0.3">
      <c r="A560" s="65"/>
      <c r="B560" s="7" t="s">
        <v>120</v>
      </c>
      <c r="C560" s="32">
        <v>925</v>
      </c>
      <c r="D560" s="42">
        <v>7</v>
      </c>
      <c r="E560" s="42">
        <v>1</v>
      </c>
      <c r="F560" s="33" t="s">
        <v>491</v>
      </c>
      <c r="G560" s="34">
        <v>600</v>
      </c>
      <c r="H560" s="167">
        <v>0</v>
      </c>
      <c r="I560" s="167">
        <v>0</v>
      </c>
      <c r="J560" s="167">
        <v>0</v>
      </c>
    </row>
    <row r="561" spans="1:10" ht="31.2" hidden="1" outlineLevel="1" x14ac:dyDescent="0.3">
      <c r="A561" s="65"/>
      <c r="B561" s="7" t="s">
        <v>492</v>
      </c>
      <c r="C561" s="32">
        <v>925</v>
      </c>
      <c r="D561" s="42">
        <v>7</v>
      </c>
      <c r="E561" s="42">
        <v>1</v>
      </c>
      <c r="F561" s="33" t="s">
        <v>493</v>
      </c>
      <c r="G561" s="34"/>
      <c r="H561" s="167">
        <f>H562</f>
        <v>0</v>
      </c>
      <c r="I561" s="167">
        <f>I562</f>
        <v>0</v>
      </c>
      <c r="J561" s="167">
        <f>J562</f>
        <v>0</v>
      </c>
    </row>
    <row r="562" spans="1:10" ht="31.2" hidden="1" outlineLevel="1" x14ac:dyDescent="0.3">
      <c r="A562" s="65"/>
      <c r="B562" s="7" t="s">
        <v>120</v>
      </c>
      <c r="C562" s="32">
        <v>925</v>
      </c>
      <c r="D562" s="42">
        <v>7</v>
      </c>
      <c r="E562" s="42">
        <v>1</v>
      </c>
      <c r="F562" s="33" t="s">
        <v>493</v>
      </c>
      <c r="G562" s="34">
        <v>600</v>
      </c>
      <c r="H562" s="167">
        <v>0</v>
      </c>
      <c r="I562" s="167">
        <v>0</v>
      </c>
      <c r="J562" s="167">
        <v>0</v>
      </c>
    </row>
    <row r="563" spans="1:10" ht="31.2" hidden="1" outlineLevel="1" x14ac:dyDescent="0.3">
      <c r="A563" s="65"/>
      <c r="B563" s="7" t="s">
        <v>766</v>
      </c>
      <c r="C563" s="32">
        <v>925</v>
      </c>
      <c r="D563" s="42">
        <v>7</v>
      </c>
      <c r="E563" s="42">
        <v>1</v>
      </c>
      <c r="F563" s="33" t="s">
        <v>796</v>
      </c>
      <c r="G563" s="34"/>
      <c r="H563" s="167">
        <f>H564</f>
        <v>0</v>
      </c>
      <c r="I563" s="167">
        <f t="shared" ref="I563:J563" si="94">I564</f>
        <v>0</v>
      </c>
      <c r="J563" s="167">
        <f t="shared" si="94"/>
        <v>0</v>
      </c>
    </row>
    <row r="564" spans="1:10" ht="31.2" hidden="1" outlineLevel="1" x14ac:dyDescent="0.3">
      <c r="A564" s="65"/>
      <c r="B564" s="7" t="s">
        <v>120</v>
      </c>
      <c r="C564" s="32">
        <v>925</v>
      </c>
      <c r="D564" s="42">
        <v>7</v>
      </c>
      <c r="E564" s="42">
        <v>1</v>
      </c>
      <c r="F564" s="33" t="s">
        <v>796</v>
      </c>
      <c r="G564" s="34">
        <v>600</v>
      </c>
      <c r="H564" s="167">
        <v>0</v>
      </c>
      <c r="I564" s="167">
        <v>0</v>
      </c>
      <c r="J564" s="167">
        <v>0</v>
      </c>
    </row>
    <row r="565" spans="1:10" ht="31.2" collapsed="1" x14ac:dyDescent="0.3">
      <c r="A565" s="65"/>
      <c r="B565" s="7" t="s">
        <v>348</v>
      </c>
      <c r="C565" s="32">
        <v>925</v>
      </c>
      <c r="D565" s="42">
        <v>7</v>
      </c>
      <c r="E565" s="42">
        <v>1</v>
      </c>
      <c r="F565" s="33" t="s">
        <v>349</v>
      </c>
      <c r="G565" s="34"/>
      <c r="H565" s="11">
        <f>H568+H566</f>
        <v>567971.4</v>
      </c>
      <c r="I565" s="11">
        <f>I568+I566</f>
        <v>568569.1</v>
      </c>
      <c r="J565" s="11">
        <f>J568+J566</f>
        <v>568027.9</v>
      </c>
    </row>
    <row r="566" spans="1:10" ht="62.4" x14ac:dyDescent="0.3">
      <c r="A566" s="65"/>
      <c r="B566" s="7" t="s">
        <v>494</v>
      </c>
      <c r="C566" s="32">
        <v>925</v>
      </c>
      <c r="D566" s="42">
        <v>7</v>
      </c>
      <c r="E566" s="42">
        <v>1</v>
      </c>
      <c r="F566" s="33" t="s">
        <v>495</v>
      </c>
      <c r="G566" s="34"/>
      <c r="H566" s="11">
        <f>H567</f>
        <v>200795.1</v>
      </c>
      <c r="I566" s="11">
        <f>I567</f>
        <v>201392.8</v>
      </c>
      <c r="J566" s="11">
        <f>J567</f>
        <v>200851.6</v>
      </c>
    </row>
    <row r="567" spans="1:10" ht="31.2" x14ac:dyDescent="0.3">
      <c r="A567" s="65"/>
      <c r="B567" s="7" t="s">
        <v>120</v>
      </c>
      <c r="C567" s="32">
        <v>925</v>
      </c>
      <c r="D567" s="42">
        <v>7</v>
      </c>
      <c r="E567" s="42">
        <v>1</v>
      </c>
      <c r="F567" s="33" t="s">
        <v>495</v>
      </c>
      <c r="G567" s="34">
        <v>600</v>
      </c>
      <c r="H567" s="11">
        <v>200795.1</v>
      </c>
      <c r="I567" s="11">
        <v>201392.8</v>
      </c>
      <c r="J567" s="11">
        <v>200851.6</v>
      </c>
    </row>
    <row r="568" spans="1:10" ht="62.4" x14ac:dyDescent="0.3">
      <c r="A568" s="65"/>
      <c r="B568" s="7" t="s">
        <v>350</v>
      </c>
      <c r="C568" s="32">
        <v>925</v>
      </c>
      <c r="D568" s="42">
        <v>7</v>
      </c>
      <c r="E568" s="42">
        <v>1</v>
      </c>
      <c r="F568" s="33" t="s">
        <v>351</v>
      </c>
      <c r="G568" s="34"/>
      <c r="H568" s="11">
        <f>H569</f>
        <v>367176.3</v>
      </c>
      <c r="I568" s="11">
        <f>I569</f>
        <v>367176.3</v>
      </c>
      <c r="J568" s="11">
        <f>J569</f>
        <v>367176.3</v>
      </c>
    </row>
    <row r="569" spans="1:10" ht="31.2" x14ac:dyDescent="0.3">
      <c r="A569" s="65"/>
      <c r="B569" s="7" t="s">
        <v>120</v>
      </c>
      <c r="C569" s="32">
        <v>925</v>
      </c>
      <c r="D569" s="42">
        <v>7</v>
      </c>
      <c r="E569" s="42">
        <v>1</v>
      </c>
      <c r="F569" s="33" t="s">
        <v>351</v>
      </c>
      <c r="G569" s="34">
        <v>600</v>
      </c>
      <c r="H569" s="11">
        <v>367176.3</v>
      </c>
      <c r="I569" s="11">
        <v>367176.3</v>
      </c>
      <c r="J569" s="11">
        <v>367176.3</v>
      </c>
    </row>
    <row r="570" spans="1:10" ht="46.8" x14ac:dyDescent="0.3">
      <c r="A570" s="65"/>
      <c r="B570" s="7" t="s">
        <v>496</v>
      </c>
      <c r="C570" s="32">
        <v>925</v>
      </c>
      <c r="D570" s="42">
        <v>7</v>
      </c>
      <c r="E570" s="42">
        <v>1</v>
      </c>
      <c r="F570" s="33" t="s">
        <v>497</v>
      </c>
      <c r="G570" s="34"/>
      <c r="H570" s="11">
        <f t="shared" ref="H570:J571" si="95">H571</f>
        <v>3831.5</v>
      </c>
      <c r="I570" s="11">
        <f t="shared" si="95"/>
        <v>3984.7</v>
      </c>
      <c r="J570" s="11">
        <f t="shared" si="95"/>
        <v>4144.1000000000004</v>
      </c>
    </row>
    <row r="571" spans="1:10" ht="93.6" x14ac:dyDescent="0.3">
      <c r="A571" s="65"/>
      <c r="B571" s="7" t="s">
        <v>498</v>
      </c>
      <c r="C571" s="32">
        <v>925</v>
      </c>
      <c r="D571" s="42">
        <v>7</v>
      </c>
      <c r="E571" s="42">
        <v>1</v>
      </c>
      <c r="F571" s="33" t="s">
        <v>499</v>
      </c>
      <c r="G571" s="34"/>
      <c r="H571" s="11">
        <f t="shared" si="95"/>
        <v>3831.5</v>
      </c>
      <c r="I571" s="11">
        <f t="shared" si="95"/>
        <v>3984.7</v>
      </c>
      <c r="J571" s="11">
        <f t="shared" si="95"/>
        <v>4144.1000000000004</v>
      </c>
    </row>
    <row r="572" spans="1:10" ht="31.2" x14ac:dyDescent="0.3">
      <c r="A572" s="65"/>
      <c r="B572" s="7" t="s">
        <v>120</v>
      </c>
      <c r="C572" s="32">
        <v>925</v>
      </c>
      <c r="D572" s="42">
        <v>7</v>
      </c>
      <c r="E572" s="42">
        <v>1</v>
      </c>
      <c r="F572" s="33" t="s">
        <v>499</v>
      </c>
      <c r="G572" s="34">
        <v>600</v>
      </c>
      <c r="H572" s="11">
        <v>3831.5</v>
      </c>
      <c r="I572" s="11">
        <v>3984.7</v>
      </c>
      <c r="J572" s="11">
        <v>4144.1000000000004</v>
      </c>
    </row>
    <row r="573" spans="1:10" hidden="1" outlineLevel="1" x14ac:dyDescent="0.3">
      <c r="A573" s="65"/>
      <c r="B573" s="7" t="s">
        <v>500</v>
      </c>
      <c r="C573" s="32">
        <v>925</v>
      </c>
      <c r="D573" s="42">
        <v>7</v>
      </c>
      <c r="E573" s="42">
        <v>1</v>
      </c>
      <c r="F573" s="33" t="s">
        <v>501</v>
      </c>
      <c r="G573" s="34"/>
      <c r="H573" s="167">
        <f>H574</f>
        <v>0</v>
      </c>
      <c r="I573" s="167">
        <f t="shared" ref="I573:J576" si="96">I574</f>
        <v>0</v>
      </c>
      <c r="J573" s="167">
        <f t="shared" si="96"/>
        <v>0</v>
      </c>
    </row>
    <row r="574" spans="1:10" hidden="1" outlineLevel="1" x14ac:dyDescent="0.3">
      <c r="A574" s="65"/>
      <c r="B574" s="7" t="s">
        <v>502</v>
      </c>
      <c r="C574" s="32">
        <v>925</v>
      </c>
      <c r="D574" s="42">
        <v>7</v>
      </c>
      <c r="E574" s="42">
        <v>1</v>
      </c>
      <c r="F574" s="33" t="s">
        <v>503</v>
      </c>
      <c r="G574" s="34"/>
      <c r="H574" s="167">
        <f>H575</f>
        <v>0</v>
      </c>
      <c r="I574" s="167">
        <f t="shared" si="96"/>
        <v>0</v>
      </c>
      <c r="J574" s="167">
        <f t="shared" si="96"/>
        <v>0</v>
      </c>
    </row>
    <row r="575" spans="1:10" ht="46.8" hidden="1" outlineLevel="1" x14ac:dyDescent="0.3">
      <c r="A575" s="65"/>
      <c r="B575" s="7" t="s">
        <v>504</v>
      </c>
      <c r="C575" s="32">
        <v>925</v>
      </c>
      <c r="D575" s="42">
        <v>7</v>
      </c>
      <c r="E575" s="42">
        <v>1</v>
      </c>
      <c r="F575" s="33" t="s">
        <v>505</v>
      </c>
      <c r="G575" s="34"/>
      <c r="H575" s="167">
        <f>H576</f>
        <v>0</v>
      </c>
      <c r="I575" s="167">
        <f t="shared" si="96"/>
        <v>0</v>
      </c>
      <c r="J575" s="167">
        <f t="shared" si="96"/>
        <v>0</v>
      </c>
    </row>
    <row r="576" spans="1:10" hidden="1" outlineLevel="1" x14ac:dyDescent="0.3">
      <c r="A576" s="65"/>
      <c r="B576" s="7" t="s">
        <v>489</v>
      </c>
      <c r="C576" s="32">
        <v>925</v>
      </c>
      <c r="D576" s="42">
        <v>7</v>
      </c>
      <c r="E576" s="42">
        <v>1</v>
      </c>
      <c r="F576" s="33" t="s">
        <v>506</v>
      </c>
      <c r="G576" s="34"/>
      <c r="H576" s="167">
        <f>H577</f>
        <v>0</v>
      </c>
      <c r="I576" s="167">
        <f t="shared" si="96"/>
        <v>0</v>
      </c>
      <c r="J576" s="167">
        <f t="shared" si="96"/>
        <v>0</v>
      </c>
    </row>
    <row r="577" spans="1:10" ht="31.2" hidden="1" outlineLevel="1" x14ac:dyDescent="0.3">
      <c r="A577" s="65"/>
      <c r="B577" s="7" t="s">
        <v>120</v>
      </c>
      <c r="C577" s="32">
        <v>925</v>
      </c>
      <c r="D577" s="42">
        <v>7</v>
      </c>
      <c r="E577" s="42">
        <v>1</v>
      </c>
      <c r="F577" s="33" t="s">
        <v>506</v>
      </c>
      <c r="G577" s="34">
        <v>600</v>
      </c>
      <c r="H577" s="167">
        <v>0</v>
      </c>
      <c r="I577" s="167">
        <v>0</v>
      </c>
      <c r="J577" s="167">
        <v>0</v>
      </c>
    </row>
    <row r="578" spans="1:10" ht="31.2" collapsed="1" x14ac:dyDescent="0.3">
      <c r="A578" s="66"/>
      <c r="B578" s="7" t="s">
        <v>213</v>
      </c>
      <c r="C578" s="32">
        <v>925</v>
      </c>
      <c r="D578" s="42">
        <v>7</v>
      </c>
      <c r="E578" s="42">
        <v>1</v>
      </c>
      <c r="F578" s="33" t="s">
        <v>214</v>
      </c>
      <c r="G578" s="34"/>
      <c r="H578" s="11">
        <f t="shared" ref="H578:J579" si="97">H579</f>
        <v>64184</v>
      </c>
      <c r="I578" s="11">
        <f t="shared" si="97"/>
        <v>59648</v>
      </c>
      <c r="J578" s="11">
        <f t="shared" si="97"/>
        <v>63098</v>
      </c>
    </row>
    <row r="579" spans="1:10" ht="46.8" x14ac:dyDescent="0.3">
      <c r="A579" s="66"/>
      <c r="B579" s="7" t="s">
        <v>215</v>
      </c>
      <c r="C579" s="32">
        <v>925</v>
      </c>
      <c r="D579" s="42">
        <v>7</v>
      </c>
      <c r="E579" s="42">
        <v>1</v>
      </c>
      <c r="F579" s="33" t="s">
        <v>216</v>
      </c>
      <c r="G579" s="34"/>
      <c r="H579" s="11">
        <f t="shared" si="97"/>
        <v>64184</v>
      </c>
      <c r="I579" s="11">
        <f t="shared" si="97"/>
        <v>59648</v>
      </c>
      <c r="J579" s="11">
        <f t="shared" si="97"/>
        <v>63098</v>
      </c>
    </row>
    <row r="580" spans="1:10" ht="62.4" x14ac:dyDescent="0.3">
      <c r="A580" s="66"/>
      <c r="B580" s="7" t="s">
        <v>217</v>
      </c>
      <c r="C580" s="32">
        <v>925</v>
      </c>
      <c r="D580" s="42">
        <v>7</v>
      </c>
      <c r="E580" s="42">
        <v>1</v>
      </c>
      <c r="F580" s="33" t="s">
        <v>218</v>
      </c>
      <c r="G580" s="34"/>
      <c r="H580" s="11">
        <f>H583+H581</f>
        <v>64184</v>
      </c>
      <c r="I580" s="11">
        <f>I583+I581</f>
        <v>59648</v>
      </c>
      <c r="J580" s="11">
        <f>J583+J581</f>
        <v>63098</v>
      </c>
    </row>
    <row r="581" spans="1:10" x14ac:dyDescent="0.3">
      <c r="A581" s="66"/>
      <c r="B581" s="7" t="s">
        <v>507</v>
      </c>
      <c r="C581" s="32">
        <v>925</v>
      </c>
      <c r="D581" s="42">
        <v>7</v>
      </c>
      <c r="E581" s="42">
        <v>1</v>
      </c>
      <c r="F581" s="33" t="s">
        <v>220</v>
      </c>
      <c r="G581" s="34"/>
      <c r="H581" s="11">
        <f>H582</f>
        <v>14000</v>
      </c>
      <c r="I581" s="11">
        <f>I582</f>
        <v>1908</v>
      </c>
      <c r="J581" s="11">
        <f>J582</f>
        <v>1598</v>
      </c>
    </row>
    <row r="582" spans="1:10" ht="31.2" x14ac:dyDescent="0.3">
      <c r="A582" s="66"/>
      <c r="B582" s="7" t="s">
        <v>120</v>
      </c>
      <c r="C582" s="32">
        <v>925</v>
      </c>
      <c r="D582" s="42">
        <v>7</v>
      </c>
      <c r="E582" s="42">
        <v>1</v>
      </c>
      <c r="F582" s="33" t="s">
        <v>220</v>
      </c>
      <c r="G582" s="34">
        <v>600</v>
      </c>
      <c r="H582" s="11">
        <v>14000</v>
      </c>
      <c r="I582" s="11">
        <v>1908</v>
      </c>
      <c r="J582" s="11">
        <v>1598</v>
      </c>
    </row>
    <row r="583" spans="1:10" x14ac:dyDescent="0.3">
      <c r="A583" s="66"/>
      <c r="B583" s="8" t="s">
        <v>508</v>
      </c>
      <c r="C583" s="32">
        <v>925</v>
      </c>
      <c r="D583" s="42">
        <v>7</v>
      </c>
      <c r="E583" s="42">
        <v>1</v>
      </c>
      <c r="F583" s="33" t="s">
        <v>509</v>
      </c>
      <c r="G583" s="34"/>
      <c r="H583" s="11">
        <f>H584</f>
        <v>50184</v>
      </c>
      <c r="I583" s="11">
        <f>I584</f>
        <v>57740</v>
      </c>
      <c r="J583" s="11">
        <f>J584</f>
        <v>61500</v>
      </c>
    </row>
    <row r="584" spans="1:10" ht="31.2" x14ac:dyDescent="0.3">
      <c r="A584" s="66"/>
      <c r="B584" s="7" t="s">
        <v>120</v>
      </c>
      <c r="C584" s="32">
        <v>925</v>
      </c>
      <c r="D584" s="42">
        <v>7</v>
      </c>
      <c r="E584" s="42">
        <v>1</v>
      </c>
      <c r="F584" s="33" t="s">
        <v>509</v>
      </c>
      <c r="G584" s="34">
        <v>600</v>
      </c>
      <c r="H584" s="11">
        <v>50184</v>
      </c>
      <c r="I584" s="11">
        <v>57740</v>
      </c>
      <c r="J584" s="11">
        <v>61500</v>
      </c>
    </row>
    <row r="585" spans="1:10" ht="31.2" hidden="1" outlineLevel="1" x14ac:dyDescent="0.3">
      <c r="A585" s="66"/>
      <c r="B585" s="7" t="s">
        <v>332</v>
      </c>
      <c r="C585" s="32">
        <v>925</v>
      </c>
      <c r="D585" s="42">
        <v>7</v>
      </c>
      <c r="E585" s="42">
        <v>1</v>
      </c>
      <c r="F585" s="33" t="s">
        <v>333</v>
      </c>
      <c r="G585" s="34"/>
      <c r="H585" s="167">
        <f>H586</f>
        <v>0</v>
      </c>
      <c r="I585" s="167">
        <f t="shared" ref="I585:J588" si="98">I586</f>
        <v>0</v>
      </c>
      <c r="J585" s="167">
        <f t="shared" si="98"/>
        <v>0</v>
      </c>
    </row>
    <row r="586" spans="1:10" ht="31.2" hidden="1" outlineLevel="1" x14ac:dyDescent="0.3">
      <c r="A586" s="66"/>
      <c r="B586" s="7" t="s">
        <v>334</v>
      </c>
      <c r="C586" s="32">
        <v>925</v>
      </c>
      <c r="D586" s="42">
        <v>7</v>
      </c>
      <c r="E586" s="42">
        <v>1</v>
      </c>
      <c r="F586" s="33" t="s">
        <v>335</v>
      </c>
      <c r="G586" s="34"/>
      <c r="H586" s="167">
        <f>H587</f>
        <v>0</v>
      </c>
      <c r="I586" s="167">
        <f t="shared" si="98"/>
        <v>0</v>
      </c>
      <c r="J586" s="167">
        <f t="shared" si="98"/>
        <v>0</v>
      </c>
    </row>
    <row r="587" spans="1:10" hidden="1" outlineLevel="1" x14ac:dyDescent="0.3">
      <c r="A587" s="66"/>
      <c r="B587" s="7" t="s">
        <v>510</v>
      </c>
      <c r="C587" s="32">
        <v>925</v>
      </c>
      <c r="D587" s="42">
        <v>7</v>
      </c>
      <c r="E587" s="42">
        <v>1</v>
      </c>
      <c r="F587" s="33" t="s">
        <v>511</v>
      </c>
      <c r="G587" s="34"/>
      <c r="H587" s="167">
        <f>H588</f>
        <v>0</v>
      </c>
      <c r="I587" s="167">
        <f t="shared" si="98"/>
        <v>0</v>
      </c>
      <c r="J587" s="167">
        <f t="shared" si="98"/>
        <v>0</v>
      </c>
    </row>
    <row r="588" spans="1:10" ht="31.2" hidden="1" outlineLevel="1" x14ac:dyDescent="0.3">
      <c r="A588" s="66"/>
      <c r="B588" s="7" t="s">
        <v>338</v>
      </c>
      <c r="C588" s="32">
        <v>925</v>
      </c>
      <c r="D588" s="42">
        <v>7</v>
      </c>
      <c r="E588" s="42">
        <v>1</v>
      </c>
      <c r="F588" s="33" t="s">
        <v>512</v>
      </c>
      <c r="G588" s="34"/>
      <c r="H588" s="167">
        <f>H589</f>
        <v>0</v>
      </c>
      <c r="I588" s="167">
        <f t="shared" si="98"/>
        <v>0</v>
      </c>
      <c r="J588" s="167">
        <f t="shared" si="98"/>
        <v>0</v>
      </c>
    </row>
    <row r="589" spans="1:10" ht="31.2" hidden="1" outlineLevel="1" x14ac:dyDescent="0.3">
      <c r="A589" s="66"/>
      <c r="B589" s="7" t="s">
        <v>36</v>
      </c>
      <c r="C589" s="32">
        <v>925</v>
      </c>
      <c r="D589" s="42">
        <v>7</v>
      </c>
      <c r="E589" s="42">
        <v>1</v>
      </c>
      <c r="F589" s="33" t="s">
        <v>512</v>
      </c>
      <c r="G589" s="34">
        <v>400</v>
      </c>
      <c r="H589" s="167">
        <v>0</v>
      </c>
      <c r="I589" s="167">
        <v>0</v>
      </c>
      <c r="J589" s="167">
        <v>0</v>
      </c>
    </row>
    <row r="590" spans="1:10" ht="31.2" collapsed="1" x14ac:dyDescent="0.3">
      <c r="A590" s="65"/>
      <c r="B590" s="7" t="s">
        <v>513</v>
      </c>
      <c r="C590" s="32">
        <v>925</v>
      </c>
      <c r="D590" s="42">
        <v>7</v>
      </c>
      <c r="E590" s="42">
        <v>1</v>
      </c>
      <c r="F590" s="33" t="s">
        <v>514</v>
      </c>
      <c r="G590" s="34"/>
      <c r="H590" s="11">
        <f>H591</f>
        <v>2000</v>
      </c>
      <c r="I590" s="11">
        <f t="shared" ref="I590:J593" si="99">I591</f>
        <v>2000</v>
      </c>
      <c r="J590" s="11">
        <f t="shared" si="99"/>
        <v>0</v>
      </c>
    </row>
    <row r="591" spans="1:10" ht="31.2" x14ac:dyDescent="0.3">
      <c r="A591" s="65"/>
      <c r="B591" s="7" t="s">
        <v>515</v>
      </c>
      <c r="C591" s="32">
        <v>925</v>
      </c>
      <c r="D591" s="42">
        <v>7</v>
      </c>
      <c r="E591" s="42">
        <v>1</v>
      </c>
      <c r="F591" s="33" t="s">
        <v>516</v>
      </c>
      <c r="G591" s="34"/>
      <c r="H591" s="11">
        <f>H592</f>
        <v>2000</v>
      </c>
      <c r="I591" s="11">
        <f t="shared" si="99"/>
        <v>2000</v>
      </c>
      <c r="J591" s="11">
        <f t="shared" si="99"/>
        <v>0</v>
      </c>
    </row>
    <row r="592" spans="1:10" ht="31.2" x14ac:dyDescent="0.3">
      <c r="A592" s="65"/>
      <c r="B592" s="7" t="s">
        <v>517</v>
      </c>
      <c r="C592" s="32">
        <v>925</v>
      </c>
      <c r="D592" s="42">
        <v>7</v>
      </c>
      <c r="E592" s="42">
        <v>1</v>
      </c>
      <c r="F592" s="33" t="s">
        <v>518</v>
      </c>
      <c r="G592" s="34"/>
      <c r="H592" s="11">
        <f>H593</f>
        <v>2000</v>
      </c>
      <c r="I592" s="11">
        <f t="shared" si="99"/>
        <v>2000</v>
      </c>
      <c r="J592" s="11">
        <f t="shared" si="99"/>
        <v>0</v>
      </c>
    </row>
    <row r="593" spans="1:10" ht="31.2" x14ac:dyDescent="0.3">
      <c r="A593" s="65"/>
      <c r="B593" s="7" t="s">
        <v>519</v>
      </c>
      <c r="C593" s="32">
        <v>925</v>
      </c>
      <c r="D593" s="42">
        <v>7</v>
      </c>
      <c r="E593" s="42">
        <v>1</v>
      </c>
      <c r="F593" s="33" t="s">
        <v>520</v>
      </c>
      <c r="G593" s="34"/>
      <c r="H593" s="11">
        <f>H594</f>
        <v>2000</v>
      </c>
      <c r="I593" s="11">
        <f t="shared" si="99"/>
        <v>2000</v>
      </c>
      <c r="J593" s="11">
        <f t="shared" si="99"/>
        <v>0</v>
      </c>
    </row>
    <row r="594" spans="1:10" ht="31.2" x14ac:dyDescent="0.3">
      <c r="A594" s="65"/>
      <c r="B594" s="7" t="s">
        <v>120</v>
      </c>
      <c r="C594" s="32">
        <v>925</v>
      </c>
      <c r="D594" s="42">
        <v>7</v>
      </c>
      <c r="E594" s="42">
        <v>1</v>
      </c>
      <c r="F594" s="33" t="s">
        <v>520</v>
      </c>
      <c r="G594" s="34">
        <v>600</v>
      </c>
      <c r="H594" s="11">
        <v>2000</v>
      </c>
      <c r="I594" s="11">
        <v>2000</v>
      </c>
      <c r="J594" s="11">
        <v>0</v>
      </c>
    </row>
    <row r="595" spans="1:10" x14ac:dyDescent="0.3">
      <c r="A595" s="66"/>
      <c r="B595" s="7" t="s">
        <v>521</v>
      </c>
      <c r="C595" s="32">
        <v>925</v>
      </c>
      <c r="D595" s="42">
        <v>7</v>
      </c>
      <c r="E595" s="42">
        <v>2</v>
      </c>
      <c r="F595" s="33"/>
      <c r="G595" s="34"/>
      <c r="H595" s="11">
        <f>H596+H659+H666+H654+H649+H676</f>
        <v>1243639.3999999999</v>
      </c>
      <c r="I595" s="11">
        <f>I596+I659+I666+I654+I649+I676</f>
        <v>1290679.1000000001</v>
      </c>
      <c r="J595" s="11">
        <f>J596+J659+J666+J654+J649+J676</f>
        <v>1134728</v>
      </c>
    </row>
    <row r="596" spans="1:10" x14ac:dyDescent="0.3">
      <c r="A596" s="65"/>
      <c r="B596" s="7" t="s">
        <v>344</v>
      </c>
      <c r="C596" s="32">
        <v>925</v>
      </c>
      <c r="D596" s="42">
        <v>7</v>
      </c>
      <c r="E596" s="42">
        <v>2</v>
      </c>
      <c r="F596" s="33" t="s">
        <v>345</v>
      </c>
      <c r="G596" s="34"/>
      <c r="H596" s="11">
        <f>H597</f>
        <v>1173007.3999999999</v>
      </c>
      <c r="I596" s="11">
        <f>I597</f>
        <v>1191427.9000000001</v>
      </c>
      <c r="J596" s="11">
        <f>J597</f>
        <v>1016362.9</v>
      </c>
    </row>
    <row r="597" spans="1:10" x14ac:dyDescent="0.3">
      <c r="A597" s="65"/>
      <c r="B597" s="7" t="s">
        <v>522</v>
      </c>
      <c r="C597" s="32">
        <v>925</v>
      </c>
      <c r="D597" s="42">
        <v>7</v>
      </c>
      <c r="E597" s="42">
        <v>2</v>
      </c>
      <c r="F597" s="33" t="s">
        <v>353</v>
      </c>
      <c r="G597" s="34"/>
      <c r="H597" s="11">
        <f>H598+H627+H640+H643+H646</f>
        <v>1173007.3999999999</v>
      </c>
      <c r="I597" s="11">
        <f>I598+I627+I640+I643+I646</f>
        <v>1191427.9000000001</v>
      </c>
      <c r="J597" s="11">
        <f>J598+J627+J640+J643+J646</f>
        <v>1016362.9</v>
      </c>
    </row>
    <row r="598" spans="1:10" ht="46.8" x14ac:dyDescent="0.3">
      <c r="A598" s="65"/>
      <c r="B598" s="7" t="s">
        <v>523</v>
      </c>
      <c r="C598" s="32">
        <v>925</v>
      </c>
      <c r="D598" s="42">
        <v>7</v>
      </c>
      <c r="E598" s="42">
        <v>2</v>
      </c>
      <c r="F598" s="33" t="s">
        <v>524</v>
      </c>
      <c r="G598" s="34"/>
      <c r="H598" s="11">
        <f>H599+H607+H601+H603+H609+H621+H625+H619+H623+H615+H605+H613+H611+H617</f>
        <v>98631.4</v>
      </c>
      <c r="I598" s="11">
        <f>I599+I607+I601+I603+I609+I621+I625+I619+I623+I615+I605+I613+I611</f>
        <v>103866.9</v>
      </c>
      <c r="J598" s="11">
        <f>J599+J607+J601+J603+J609+J621+J625+J619+J623+J615+J605+J613+J611</f>
        <v>67638.5</v>
      </c>
    </row>
    <row r="599" spans="1:10" x14ac:dyDescent="0.3">
      <c r="A599" s="65"/>
      <c r="B599" s="7" t="s">
        <v>487</v>
      </c>
      <c r="C599" s="32">
        <v>925</v>
      </c>
      <c r="D599" s="42">
        <v>7</v>
      </c>
      <c r="E599" s="42">
        <v>2</v>
      </c>
      <c r="F599" s="33" t="s">
        <v>525</v>
      </c>
      <c r="G599" s="34"/>
      <c r="H599" s="11">
        <f>H600</f>
        <v>5000</v>
      </c>
      <c r="I599" s="11">
        <f>I600</f>
        <v>8000</v>
      </c>
      <c r="J599" s="11">
        <f>J600</f>
        <v>8000</v>
      </c>
    </row>
    <row r="600" spans="1:10" ht="31.2" x14ac:dyDescent="0.3">
      <c r="A600" s="65"/>
      <c r="B600" s="7" t="s">
        <v>120</v>
      </c>
      <c r="C600" s="32">
        <v>925</v>
      </c>
      <c r="D600" s="42">
        <v>7</v>
      </c>
      <c r="E600" s="42">
        <v>2</v>
      </c>
      <c r="F600" s="33" t="s">
        <v>525</v>
      </c>
      <c r="G600" s="34">
        <v>600</v>
      </c>
      <c r="H600" s="11">
        <v>5000</v>
      </c>
      <c r="I600" s="11">
        <v>8000</v>
      </c>
      <c r="J600" s="11">
        <v>8000</v>
      </c>
    </row>
    <row r="601" spans="1:10" x14ac:dyDescent="0.3">
      <c r="A601" s="66"/>
      <c r="B601" s="7" t="s">
        <v>489</v>
      </c>
      <c r="C601" s="32">
        <v>925</v>
      </c>
      <c r="D601" s="42">
        <v>7</v>
      </c>
      <c r="E601" s="42">
        <v>2</v>
      </c>
      <c r="F601" s="33" t="s">
        <v>526</v>
      </c>
      <c r="G601" s="34"/>
      <c r="H601" s="11">
        <f>H602</f>
        <v>15000</v>
      </c>
      <c r="I601" s="11">
        <f>I602</f>
        <v>25000</v>
      </c>
      <c r="J601" s="11">
        <f>J602</f>
        <v>55790</v>
      </c>
    </row>
    <row r="602" spans="1:10" ht="31.2" x14ac:dyDescent="0.3">
      <c r="A602" s="66"/>
      <c r="B602" s="7" t="s">
        <v>120</v>
      </c>
      <c r="C602" s="32">
        <v>925</v>
      </c>
      <c r="D602" s="42">
        <v>7</v>
      </c>
      <c r="E602" s="42">
        <v>2</v>
      </c>
      <c r="F602" s="33" t="s">
        <v>526</v>
      </c>
      <c r="G602" s="34">
        <v>600</v>
      </c>
      <c r="H602" s="11">
        <v>15000</v>
      </c>
      <c r="I602" s="11">
        <v>25000</v>
      </c>
      <c r="J602" s="11">
        <v>55790</v>
      </c>
    </row>
    <row r="603" spans="1:10" ht="31.2" hidden="1" outlineLevel="1" x14ac:dyDescent="0.3">
      <c r="A603" s="66"/>
      <c r="B603" s="7" t="s">
        <v>338</v>
      </c>
      <c r="C603" s="32">
        <v>925</v>
      </c>
      <c r="D603" s="42">
        <v>7</v>
      </c>
      <c r="E603" s="42">
        <v>2</v>
      </c>
      <c r="F603" s="33" t="s">
        <v>527</v>
      </c>
      <c r="G603" s="34"/>
      <c r="H603" s="167">
        <f>H604</f>
        <v>0</v>
      </c>
      <c r="I603" s="167">
        <f>I604</f>
        <v>0</v>
      </c>
      <c r="J603" s="167">
        <f>J604</f>
        <v>0</v>
      </c>
    </row>
    <row r="604" spans="1:10" ht="31.2" hidden="1" outlineLevel="1" x14ac:dyDescent="0.3">
      <c r="A604" s="66"/>
      <c r="B604" s="7" t="s">
        <v>120</v>
      </c>
      <c r="C604" s="32">
        <v>925</v>
      </c>
      <c r="D604" s="42">
        <v>7</v>
      </c>
      <c r="E604" s="42">
        <v>2</v>
      </c>
      <c r="F604" s="33" t="s">
        <v>527</v>
      </c>
      <c r="G604" s="34">
        <v>600</v>
      </c>
      <c r="H604" s="167">
        <v>0</v>
      </c>
      <c r="I604" s="167">
        <v>0</v>
      </c>
      <c r="J604" s="167">
        <v>0</v>
      </c>
    </row>
    <row r="605" spans="1:10" hidden="1" outlineLevel="1" x14ac:dyDescent="0.3">
      <c r="A605" s="66"/>
      <c r="B605" s="7" t="s">
        <v>96</v>
      </c>
      <c r="C605" s="32">
        <v>925</v>
      </c>
      <c r="D605" s="42">
        <v>7</v>
      </c>
      <c r="E605" s="42">
        <v>2</v>
      </c>
      <c r="F605" s="33" t="s">
        <v>528</v>
      </c>
      <c r="G605" s="34"/>
      <c r="H605" s="167">
        <f>H606</f>
        <v>0</v>
      </c>
      <c r="I605" s="167">
        <f>I606</f>
        <v>0</v>
      </c>
      <c r="J605" s="167">
        <f>J606</f>
        <v>0</v>
      </c>
    </row>
    <row r="606" spans="1:10" ht="31.2" hidden="1" outlineLevel="1" x14ac:dyDescent="0.3">
      <c r="A606" s="66"/>
      <c r="B606" s="7" t="s">
        <v>120</v>
      </c>
      <c r="C606" s="32">
        <v>925</v>
      </c>
      <c r="D606" s="42">
        <v>7</v>
      </c>
      <c r="E606" s="42">
        <v>2</v>
      </c>
      <c r="F606" s="33" t="s">
        <v>528</v>
      </c>
      <c r="G606" s="34">
        <v>600</v>
      </c>
      <c r="H606" s="167">
        <v>0</v>
      </c>
      <c r="I606" s="167">
        <v>0</v>
      </c>
      <c r="J606" s="167">
        <v>0</v>
      </c>
    </row>
    <row r="607" spans="1:10" ht="124.8" collapsed="1" x14ac:dyDescent="0.3">
      <c r="A607" s="66"/>
      <c r="B607" s="7" t="s">
        <v>529</v>
      </c>
      <c r="C607" s="32">
        <v>925</v>
      </c>
      <c r="D607" s="42">
        <v>7</v>
      </c>
      <c r="E607" s="42">
        <v>2</v>
      </c>
      <c r="F607" s="33" t="s">
        <v>530</v>
      </c>
      <c r="G607" s="34"/>
      <c r="H607" s="11">
        <f>H608</f>
        <v>4016.4</v>
      </c>
      <c r="I607" s="11">
        <f>I608</f>
        <v>3953.4</v>
      </c>
      <c r="J607" s="11">
        <f>J608</f>
        <v>3848.5</v>
      </c>
    </row>
    <row r="608" spans="1:10" ht="31.2" x14ac:dyDescent="0.3">
      <c r="A608" s="66"/>
      <c r="B608" s="7" t="s">
        <v>120</v>
      </c>
      <c r="C608" s="32">
        <v>925</v>
      </c>
      <c r="D608" s="42">
        <v>7</v>
      </c>
      <c r="E608" s="42">
        <v>2</v>
      </c>
      <c r="F608" s="33" t="s">
        <v>530</v>
      </c>
      <c r="G608" s="34">
        <v>600</v>
      </c>
      <c r="H608" s="11">
        <v>4016.4</v>
      </c>
      <c r="I608" s="11">
        <v>3953.4</v>
      </c>
      <c r="J608" s="11">
        <v>3848.5</v>
      </c>
    </row>
    <row r="609" spans="1:10" ht="31.2" hidden="1" outlineLevel="1" x14ac:dyDescent="0.3">
      <c r="A609" s="66"/>
      <c r="B609" s="7" t="s">
        <v>492</v>
      </c>
      <c r="C609" s="32">
        <v>925</v>
      </c>
      <c r="D609" s="42">
        <v>7</v>
      </c>
      <c r="E609" s="42">
        <v>2</v>
      </c>
      <c r="F609" s="33" t="s">
        <v>531</v>
      </c>
      <c r="G609" s="34"/>
      <c r="H609" s="167">
        <f>H610</f>
        <v>0</v>
      </c>
      <c r="I609" s="167">
        <f>I610</f>
        <v>0</v>
      </c>
      <c r="J609" s="167">
        <f>J610</f>
        <v>0</v>
      </c>
    </row>
    <row r="610" spans="1:10" ht="31.2" hidden="1" outlineLevel="1" x14ac:dyDescent="0.3">
      <c r="A610" s="66"/>
      <c r="B610" s="7" t="s">
        <v>120</v>
      </c>
      <c r="C610" s="32">
        <v>925</v>
      </c>
      <c r="D610" s="42">
        <v>7</v>
      </c>
      <c r="E610" s="42">
        <v>2</v>
      </c>
      <c r="F610" s="33" t="s">
        <v>531</v>
      </c>
      <c r="G610" s="34">
        <v>600</v>
      </c>
      <c r="H610" s="167">
        <v>0</v>
      </c>
      <c r="I610" s="167">
        <v>0</v>
      </c>
      <c r="J610" s="167">
        <v>0</v>
      </c>
    </row>
    <row r="611" spans="1:10" ht="109.2" collapsed="1" x14ac:dyDescent="0.3">
      <c r="A611" s="66"/>
      <c r="B611" s="7" t="s">
        <v>819</v>
      </c>
      <c r="C611" s="32">
        <v>925</v>
      </c>
      <c r="D611" s="42">
        <v>7</v>
      </c>
      <c r="E611" s="42">
        <v>2</v>
      </c>
      <c r="F611" s="33" t="s">
        <v>818</v>
      </c>
      <c r="G611" s="34"/>
      <c r="H611" s="11">
        <f>H612</f>
        <v>0</v>
      </c>
      <c r="I611" s="11">
        <f>I612</f>
        <v>14913.5</v>
      </c>
      <c r="J611" s="11">
        <f>J612</f>
        <v>0</v>
      </c>
    </row>
    <row r="612" spans="1:10" ht="32.4" customHeight="1" x14ac:dyDescent="0.3">
      <c r="A612" s="66"/>
      <c r="B612" s="7" t="s">
        <v>120</v>
      </c>
      <c r="C612" s="32">
        <v>925</v>
      </c>
      <c r="D612" s="42">
        <v>7</v>
      </c>
      <c r="E612" s="42">
        <v>2</v>
      </c>
      <c r="F612" s="33" t="s">
        <v>818</v>
      </c>
      <c r="G612" s="34">
        <v>600</v>
      </c>
      <c r="H612" s="11">
        <v>0</v>
      </c>
      <c r="I612" s="11">
        <v>14913.5</v>
      </c>
      <c r="J612" s="11">
        <v>0</v>
      </c>
    </row>
    <row r="613" spans="1:10" ht="31.2" hidden="1" outlineLevel="1" x14ac:dyDescent="0.3">
      <c r="A613" s="66"/>
      <c r="B613" s="7" t="s">
        <v>766</v>
      </c>
      <c r="C613" s="32">
        <v>925</v>
      </c>
      <c r="D613" s="42">
        <v>7</v>
      </c>
      <c r="E613" s="42">
        <v>2</v>
      </c>
      <c r="F613" s="33" t="s">
        <v>767</v>
      </c>
      <c r="G613" s="34"/>
      <c r="H613" s="167">
        <f>H614</f>
        <v>0</v>
      </c>
      <c r="I613" s="167">
        <f>I614</f>
        <v>0</v>
      </c>
      <c r="J613" s="167">
        <f>J614</f>
        <v>0</v>
      </c>
    </row>
    <row r="614" spans="1:10" ht="31.2" hidden="1" outlineLevel="1" x14ac:dyDescent="0.3">
      <c r="A614" s="66"/>
      <c r="B614" s="7" t="s">
        <v>120</v>
      </c>
      <c r="C614" s="32">
        <v>925</v>
      </c>
      <c r="D614" s="42">
        <v>7</v>
      </c>
      <c r="E614" s="42">
        <v>2</v>
      </c>
      <c r="F614" s="33" t="s">
        <v>767</v>
      </c>
      <c r="G614" s="34">
        <v>600</v>
      </c>
      <c r="H614" s="167">
        <v>0</v>
      </c>
      <c r="I614" s="167">
        <v>0</v>
      </c>
      <c r="J614" s="167">
        <v>0</v>
      </c>
    </row>
    <row r="615" spans="1:10" ht="93.6" hidden="1" outlineLevel="1" x14ac:dyDescent="0.3">
      <c r="A615" s="66"/>
      <c r="B615" s="7" t="s">
        <v>532</v>
      </c>
      <c r="C615" s="32">
        <v>925</v>
      </c>
      <c r="D615" s="42">
        <v>7</v>
      </c>
      <c r="E615" s="42">
        <v>2</v>
      </c>
      <c r="F615" s="33" t="s">
        <v>533</v>
      </c>
      <c r="G615" s="34"/>
      <c r="H615" s="167">
        <f>H616</f>
        <v>0</v>
      </c>
      <c r="I615" s="167">
        <f>I616</f>
        <v>0</v>
      </c>
      <c r="J615" s="167">
        <f>J616</f>
        <v>0</v>
      </c>
    </row>
    <row r="616" spans="1:10" ht="31.2" hidden="1" outlineLevel="1" x14ac:dyDescent="0.3">
      <c r="A616" s="66"/>
      <c r="B616" s="7" t="s">
        <v>120</v>
      </c>
      <c r="C616" s="32">
        <v>925</v>
      </c>
      <c r="D616" s="42">
        <v>7</v>
      </c>
      <c r="E616" s="42">
        <v>2</v>
      </c>
      <c r="F616" s="33" t="s">
        <v>533</v>
      </c>
      <c r="G616" s="34">
        <v>600</v>
      </c>
      <c r="H616" s="167">
        <v>0</v>
      </c>
      <c r="I616" s="167">
        <v>0</v>
      </c>
      <c r="J616" s="167">
        <v>0</v>
      </c>
    </row>
    <row r="617" spans="1:10" ht="93.6" hidden="1" outlineLevel="1" x14ac:dyDescent="0.3">
      <c r="A617" s="66"/>
      <c r="B617" s="51" t="s">
        <v>833</v>
      </c>
      <c r="C617" s="32">
        <v>925</v>
      </c>
      <c r="D617" s="42">
        <v>7</v>
      </c>
      <c r="E617" s="42">
        <v>2</v>
      </c>
      <c r="F617" s="33" t="s">
        <v>832</v>
      </c>
      <c r="G617" s="34"/>
      <c r="H617" s="167">
        <f>H618</f>
        <v>0</v>
      </c>
      <c r="I617" s="167">
        <v>0</v>
      </c>
      <c r="J617" s="167">
        <v>0</v>
      </c>
    </row>
    <row r="618" spans="1:10" ht="31.2" hidden="1" outlineLevel="1" x14ac:dyDescent="0.3">
      <c r="A618" s="66"/>
      <c r="B618" s="7" t="s">
        <v>120</v>
      </c>
      <c r="C618" s="32">
        <v>925</v>
      </c>
      <c r="D618" s="42">
        <v>7</v>
      </c>
      <c r="E618" s="42">
        <v>2</v>
      </c>
      <c r="F618" s="33" t="s">
        <v>832</v>
      </c>
      <c r="G618" s="34">
        <v>600</v>
      </c>
      <c r="H618" s="167">
        <v>0</v>
      </c>
      <c r="I618" s="167">
        <v>0</v>
      </c>
      <c r="J618" s="167">
        <v>0</v>
      </c>
    </row>
    <row r="619" spans="1:10" ht="78" hidden="1" outlineLevel="1" x14ac:dyDescent="0.3">
      <c r="A619" s="66"/>
      <c r="B619" s="7" t="s">
        <v>534</v>
      </c>
      <c r="C619" s="32">
        <v>925</v>
      </c>
      <c r="D619" s="42">
        <v>7</v>
      </c>
      <c r="E619" s="42">
        <v>2</v>
      </c>
      <c r="F619" s="33" t="s">
        <v>535</v>
      </c>
      <c r="G619" s="34"/>
      <c r="H619" s="167">
        <f>H620</f>
        <v>0</v>
      </c>
      <c r="I619" s="167">
        <f>I620</f>
        <v>0</v>
      </c>
      <c r="J619" s="167">
        <f>J620</f>
        <v>0</v>
      </c>
    </row>
    <row r="620" spans="1:10" ht="31.2" hidden="1" outlineLevel="1" x14ac:dyDescent="0.3">
      <c r="A620" s="66"/>
      <c r="B620" s="7" t="s">
        <v>120</v>
      </c>
      <c r="C620" s="32">
        <v>925</v>
      </c>
      <c r="D620" s="42">
        <v>7</v>
      </c>
      <c r="E620" s="42">
        <v>2</v>
      </c>
      <c r="F620" s="33" t="s">
        <v>535</v>
      </c>
      <c r="G620" s="34">
        <v>600</v>
      </c>
      <c r="H620" s="167">
        <v>0</v>
      </c>
      <c r="I620" s="167">
        <v>0</v>
      </c>
      <c r="J620" s="167">
        <v>0</v>
      </c>
    </row>
    <row r="621" spans="1:10" ht="78" hidden="1" outlineLevel="1" x14ac:dyDescent="0.3">
      <c r="A621" s="66"/>
      <c r="B621" s="7" t="s">
        <v>534</v>
      </c>
      <c r="C621" s="32">
        <v>925</v>
      </c>
      <c r="D621" s="42">
        <v>7</v>
      </c>
      <c r="E621" s="42">
        <v>2</v>
      </c>
      <c r="F621" s="33" t="s">
        <v>536</v>
      </c>
      <c r="G621" s="34"/>
      <c r="H621" s="167">
        <f>H622</f>
        <v>0</v>
      </c>
      <c r="I621" s="167">
        <f>I622</f>
        <v>0</v>
      </c>
      <c r="J621" s="167">
        <f>J622</f>
        <v>0</v>
      </c>
    </row>
    <row r="622" spans="1:10" ht="31.2" hidden="1" outlineLevel="1" x14ac:dyDescent="0.3">
      <c r="A622" s="66"/>
      <c r="B622" s="7" t="s">
        <v>120</v>
      </c>
      <c r="C622" s="32">
        <v>925</v>
      </c>
      <c r="D622" s="42">
        <v>7</v>
      </c>
      <c r="E622" s="42">
        <v>2</v>
      </c>
      <c r="F622" s="33" t="s">
        <v>536</v>
      </c>
      <c r="G622" s="34">
        <v>600</v>
      </c>
      <c r="H622" s="167">
        <v>0</v>
      </c>
      <c r="I622" s="167">
        <v>0</v>
      </c>
      <c r="J622" s="167">
        <v>0</v>
      </c>
    </row>
    <row r="623" spans="1:10" ht="93.6" hidden="1" outlineLevel="1" x14ac:dyDescent="0.3">
      <c r="A623" s="66"/>
      <c r="B623" s="7" t="s">
        <v>537</v>
      </c>
      <c r="C623" s="32">
        <v>925</v>
      </c>
      <c r="D623" s="42">
        <v>7</v>
      </c>
      <c r="E623" s="42">
        <v>2</v>
      </c>
      <c r="F623" s="33" t="s">
        <v>538</v>
      </c>
      <c r="G623" s="34"/>
      <c r="H623" s="167">
        <f>H624</f>
        <v>0</v>
      </c>
      <c r="I623" s="167">
        <f>I624</f>
        <v>0</v>
      </c>
      <c r="J623" s="167">
        <f>J624</f>
        <v>0</v>
      </c>
    </row>
    <row r="624" spans="1:10" ht="31.2" hidden="1" outlineLevel="1" x14ac:dyDescent="0.3">
      <c r="A624" s="66"/>
      <c r="B624" s="7" t="s">
        <v>120</v>
      </c>
      <c r="C624" s="32">
        <v>925</v>
      </c>
      <c r="D624" s="42">
        <v>7</v>
      </c>
      <c r="E624" s="42">
        <v>2</v>
      </c>
      <c r="F624" s="33" t="s">
        <v>538</v>
      </c>
      <c r="G624" s="34">
        <v>600</v>
      </c>
      <c r="H624" s="167">
        <v>0</v>
      </c>
      <c r="I624" s="167">
        <v>0</v>
      </c>
      <c r="J624" s="167">
        <v>0</v>
      </c>
    </row>
    <row r="625" spans="1:10" ht="93.6" collapsed="1" x14ac:dyDescent="0.3">
      <c r="A625" s="66"/>
      <c r="B625" s="7" t="s">
        <v>537</v>
      </c>
      <c r="C625" s="32">
        <v>925</v>
      </c>
      <c r="D625" s="42">
        <v>7</v>
      </c>
      <c r="E625" s="42">
        <v>2</v>
      </c>
      <c r="F625" s="33" t="s">
        <v>539</v>
      </c>
      <c r="G625" s="34"/>
      <c r="H625" s="11">
        <f>H626</f>
        <v>74615</v>
      </c>
      <c r="I625" s="11">
        <f>I626</f>
        <v>52000</v>
      </c>
      <c r="J625" s="11">
        <f>J626</f>
        <v>0</v>
      </c>
    </row>
    <row r="626" spans="1:10" ht="31.2" x14ac:dyDescent="0.3">
      <c r="A626" s="66"/>
      <c r="B626" s="7" t="s">
        <v>120</v>
      </c>
      <c r="C626" s="32">
        <v>925</v>
      </c>
      <c r="D626" s="42">
        <v>7</v>
      </c>
      <c r="E626" s="42">
        <v>2</v>
      </c>
      <c r="F626" s="33" t="s">
        <v>539</v>
      </c>
      <c r="G626" s="34">
        <v>600</v>
      </c>
      <c r="H626" s="11">
        <v>74615</v>
      </c>
      <c r="I626" s="11">
        <v>52000</v>
      </c>
      <c r="J626" s="11">
        <v>0</v>
      </c>
    </row>
    <row r="627" spans="1:10" ht="31.2" x14ac:dyDescent="0.3">
      <c r="A627" s="66"/>
      <c r="B627" s="7" t="s">
        <v>354</v>
      </c>
      <c r="C627" s="32">
        <v>925</v>
      </c>
      <c r="D627" s="42">
        <v>7</v>
      </c>
      <c r="E627" s="42">
        <v>2</v>
      </c>
      <c r="F627" s="33" t="s">
        <v>355</v>
      </c>
      <c r="G627" s="34"/>
      <c r="H627" s="11">
        <f>H632+H628+H630+H636+H638+H634</f>
        <v>1065576.7000000002</v>
      </c>
      <c r="I627" s="11">
        <f>I632+I628+I630+I636+I638+I634</f>
        <v>1077719.8</v>
      </c>
      <c r="J627" s="11">
        <f>J632+J628+J630+J636+J638+J634</f>
        <v>938543.60000000009</v>
      </c>
    </row>
    <row r="628" spans="1:10" ht="62.4" x14ac:dyDescent="0.3">
      <c r="A628" s="66"/>
      <c r="B628" s="7" t="s">
        <v>494</v>
      </c>
      <c r="C628" s="32">
        <v>925</v>
      </c>
      <c r="D628" s="42">
        <v>7</v>
      </c>
      <c r="E628" s="42">
        <v>2</v>
      </c>
      <c r="F628" s="33" t="s">
        <v>540</v>
      </c>
      <c r="G628" s="34"/>
      <c r="H628" s="11">
        <f>H629</f>
        <v>247722.8</v>
      </c>
      <c r="I628" s="11">
        <f>I629</f>
        <v>248139.9</v>
      </c>
      <c r="J628" s="11">
        <f>J629</f>
        <v>251361.7</v>
      </c>
    </row>
    <row r="629" spans="1:10" ht="31.2" x14ac:dyDescent="0.3">
      <c r="A629" s="66"/>
      <c r="B629" s="7" t="s">
        <v>120</v>
      </c>
      <c r="C629" s="32">
        <v>925</v>
      </c>
      <c r="D629" s="42">
        <v>7</v>
      </c>
      <c r="E629" s="42">
        <v>2</v>
      </c>
      <c r="F629" s="33" t="s">
        <v>540</v>
      </c>
      <c r="G629" s="34">
        <v>600</v>
      </c>
      <c r="H629" s="11">
        <v>247722.8</v>
      </c>
      <c r="I629" s="11">
        <v>248139.9</v>
      </c>
      <c r="J629" s="11">
        <v>251361.7</v>
      </c>
    </row>
    <row r="630" spans="1:10" ht="165" customHeight="1" x14ac:dyDescent="0.3">
      <c r="A630" s="66"/>
      <c r="B630" s="7" t="s">
        <v>867</v>
      </c>
      <c r="C630" s="32">
        <v>925</v>
      </c>
      <c r="D630" s="42">
        <v>7</v>
      </c>
      <c r="E630" s="42">
        <v>2</v>
      </c>
      <c r="F630" s="33" t="s">
        <v>768</v>
      </c>
      <c r="G630" s="34"/>
      <c r="H630" s="11">
        <f>H631</f>
        <v>47262.6</v>
      </c>
      <c r="I630" s="11">
        <f>I631</f>
        <v>49918.7</v>
      </c>
      <c r="J630" s="11">
        <f>J631</f>
        <v>0</v>
      </c>
    </row>
    <row r="631" spans="1:10" ht="31.2" x14ac:dyDescent="0.3">
      <c r="A631" s="66"/>
      <c r="B631" s="7" t="s">
        <v>120</v>
      </c>
      <c r="C631" s="32">
        <v>925</v>
      </c>
      <c r="D631" s="42">
        <v>7</v>
      </c>
      <c r="E631" s="42">
        <v>2</v>
      </c>
      <c r="F631" s="33" t="s">
        <v>768</v>
      </c>
      <c r="G631" s="34">
        <v>600</v>
      </c>
      <c r="H631" s="11">
        <v>47262.6</v>
      </c>
      <c r="I631" s="11">
        <v>49918.7</v>
      </c>
      <c r="J631" s="11">
        <v>0</v>
      </c>
    </row>
    <row r="632" spans="1:10" ht="62.4" x14ac:dyDescent="0.3">
      <c r="A632" s="66"/>
      <c r="B632" s="7" t="s">
        <v>350</v>
      </c>
      <c r="C632" s="32">
        <v>925</v>
      </c>
      <c r="D632" s="42">
        <v>7</v>
      </c>
      <c r="E632" s="42">
        <v>2</v>
      </c>
      <c r="F632" s="33" t="s">
        <v>356</v>
      </c>
      <c r="G632" s="34"/>
      <c r="H632" s="11">
        <f>H633</f>
        <v>665324.19999999995</v>
      </c>
      <c r="I632" s="11">
        <f>I633</f>
        <v>665522.19999999995</v>
      </c>
      <c r="J632" s="11">
        <f>J633</f>
        <v>665578.4</v>
      </c>
    </row>
    <row r="633" spans="1:10" ht="31.2" x14ac:dyDescent="0.3">
      <c r="A633" s="66"/>
      <c r="B633" s="7" t="s">
        <v>120</v>
      </c>
      <c r="C633" s="32">
        <v>925</v>
      </c>
      <c r="D633" s="42">
        <v>7</v>
      </c>
      <c r="E633" s="42">
        <v>2</v>
      </c>
      <c r="F633" s="33" t="s">
        <v>356</v>
      </c>
      <c r="G633" s="34">
        <v>600</v>
      </c>
      <c r="H633" s="11">
        <v>665324.19999999995</v>
      </c>
      <c r="I633" s="11">
        <v>665522.19999999995</v>
      </c>
      <c r="J633" s="11">
        <v>665578.4</v>
      </c>
    </row>
    <row r="634" spans="1:10" ht="78" x14ac:dyDescent="0.3">
      <c r="A634" s="66"/>
      <c r="B634" s="7" t="s">
        <v>803</v>
      </c>
      <c r="C634" s="32">
        <v>925</v>
      </c>
      <c r="D634" s="42">
        <v>7</v>
      </c>
      <c r="E634" s="42">
        <v>2</v>
      </c>
      <c r="F634" s="33" t="s">
        <v>802</v>
      </c>
      <c r="G634" s="34"/>
      <c r="H634" s="11">
        <f>H635</f>
        <v>3233.6</v>
      </c>
      <c r="I634" s="11">
        <f>I635</f>
        <v>3361.8</v>
      </c>
      <c r="J634" s="11">
        <f>J635</f>
        <v>3496.3</v>
      </c>
    </row>
    <row r="635" spans="1:10" ht="31.2" x14ac:dyDescent="0.3">
      <c r="A635" s="66"/>
      <c r="B635" s="7" t="s">
        <v>120</v>
      </c>
      <c r="C635" s="32">
        <v>925</v>
      </c>
      <c r="D635" s="42">
        <v>7</v>
      </c>
      <c r="E635" s="42">
        <v>2</v>
      </c>
      <c r="F635" s="33" t="s">
        <v>802</v>
      </c>
      <c r="G635" s="34">
        <v>600</v>
      </c>
      <c r="H635" s="11">
        <v>3233.6</v>
      </c>
      <c r="I635" s="11">
        <v>3361.8</v>
      </c>
      <c r="J635" s="11">
        <v>3496.3</v>
      </c>
    </row>
    <row r="636" spans="1:10" ht="46.8" x14ac:dyDescent="0.3">
      <c r="A636" s="66"/>
      <c r="B636" s="7" t="s">
        <v>541</v>
      </c>
      <c r="C636" s="32">
        <v>925</v>
      </c>
      <c r="D636" s="42">
        <v>7</v>
      </c>
      <c r="E636" s="42">
        <v>2</v>
      </c>
      <c r="F636" s="33" t="s">
        <v>542</v>
      </c>
      <c r="G636" s="34"/>
      <c r="H636" s="11">
        <f>H637</f>
        <v>90233</v>
      </c>
      <c r="I636" s="11">
        <f>I637</f>
        <v>97430.9</v>
      </c>
      <c r="J636" s="11">
        <f>J637</f>
        <v>3852.7</v>
      </c>
    </row>
    <row r="637" spans="1:10" ht="31.2" x14ac:dyDescent="0.3">
      <c r="A637" s="66"/>
      <c r="B637" s="7" t="s">
        <v>120</v>
      </c>
      <c r="C637" s="32">
        <v>925</v>
      </c>
      <c r="D637" s="42">
        <v>7</v>
      </c>
      <c r="E637" s="42">
        <v>2</v>
      </c>
      <c r="F637" s="33" t="s">
        <v>542</v>
      </c>
      <c r="G637" s="34">
        <v>600</v>
      </c>
      <c r="H637" s="11">
        <v>90233</v>
      </c>
      <c r="I637" s="11">
        <v>97430.9</v>
      </c>
      <c r="J637" s="11">
        <v>3852.7</v>
      </c>
    </row>
    <row r="638" spans="1:10" ht="46.8" x14ac:dyDescent="0.3">
      <c r="A638" s="66"/>
      <c r="B638" s="7" t="s">
        <v>801</v>
      </c>
      <c r="C638" s="32">
        <v>925</v>
      </c>
      <c r="D638" s="42">
        <v>7</v>
      </c>
      <c r="E638" s="42">
        <v>2</v>
      </c>
      <c r="F638" s="33" t="s">
        <v>800</v>
      </c>
      <c r="G638" s="34"/>
      <c r="H638" s="11">
        <f>H639</f>
        <v>11800.5</v>
      </c>
      <c r="I638" s="11">
        <f>I639</f>
        <v>13346.3</v>
      </c>
      <c r="J638" s="11">
        <f>J639</f>
        <v>14254.5</v>
      </c>
    </row>
    <row r="639" spans="1:10" ht="31.2" x14ac:dyDescent="0.3">
      <c r="A639" s="66"/>
      <c r="B639" s="7" t="s">
        <v>120</v>
      </c>
      <c r="C639" s="32">
        <v>925</v>
      </c>
      <c r="D639" s="42">
        <v>7</v>
      </c>
      <c r="E639" s="42">
        <v>2</v>
      </c>
      <c r="F639" s="33" t="s">
        <v>800</v>
      </c>
      <c r="G639" s="34">
        <v>600</v>
      </c>
      <c r="H639" s="11">
        <v>11800.5</v>
      </c>
      <c r="I639" s="11">
        <v>13346.3</v>
      </c>
      <c r="J639" s="11">
        <v>14254.5</v>
      </c>
    </row>
    <row r="640" spans="1:10" ht="46.8" x14ac:dyDescent="0.3">
      <c r="A640" s="66"/>
      <c r="B640" s="7" t="s">
        <v>496</v>
      </c>
      <c r="C640" s="32">
        <v>925</v>
      </c>
      <c r="D640" s="42">
        <v>7</v>
      </c>
      <c r="E640" s="42">
        <v>2</v>
      </c>
      <c r="F640" s="33" t="s">
        <v>543</v>
      </c>
      <c r="G640" s="34"/>
      <c r="H640" s="11">
        <f t="shared" ref="H640:J641" si="100">H641</f>
        <v>7187.9</v>
      </c>
      <c r="I640" s="11">
        <f t="shared" si="100"/>
        <v>8205.1</v>
      </c>
      <c r="J640" s="11">
        <f t="shared" si="100"/>
        <v>8533.2000000000007</v>
      </c>
    </row>
    <row r="641" spans="1:10" ht="93.6" x14ac:dyDescent="0.3">
      <c r="A641" s="66"/>
      <c r="B641" s="7" t="s">
        <v>498</v>
      </c>
      <c r="C641" s="32">
        <v>925</v>
      </c>
      <c r="D641" s="42">
        <v>7</v>
      </c>
      <c r="E641" s="42">
        <v>2</v>
      </c>
      <c r="F641" s="33" t="s">
        <v>544</v>
      </c>
      <c r="G641" s="34"/>
      <c r="H641" s="11">
        <f t="shared" si="100"/>
        <v>7187.9</v>
      </c>
      <c r="I641" s="11">
        <f t="shared" si="100"/>
        <v>8205.1</v>
      </c>
      <c r="J641" s="11">
        <f t="shared" si="100"/>
        <v>8533.2000000000007</v>
      </c>
    </row>
    <row r="642" spans="1:10" ht="31.2" x14ac:dyDescent="0.3">
      <c r="A642" s="66"/>
      <c r="B642" s="7" t="s">
        <v>120</v>
      </c>
      <c r="C642" s="32">
        <v>925</v>
      </c>
      <c r="D642" s="42">
        <v>7</v>
      </c>
      <c r="E642" s="42">
        <v>2</v>
      </c>
      <c r="F642" s="33" t="s">
        <v>544</v>
      </c>
      <c r="G642" s="34">
        <v>600</v>
      </c>
      <c r="H642" s="11">
        <v>7187.9</v>
      </c>
      <c r="I642" s="11">
        <v>8205.1</v>
      </c>
      <c r="J642" s="11">
        <v>8533.2000000000007</v>
      </c>
    </row>
    <row r="643" spans="1:10" x14ac:dyDescent="0.3">
      <c r="A643" s="66"/>
      <c r="B643" s="7" t="s">
        <v>545</v>
      </c>
      <c r="C643" s="32">
        <v>925</v>
      </c>
      <c r="D643" s="42">
        <v>7</v>
      </c>
      <c r="E643" s="42">
        <v>2</v>
      </c>
      <c r="F643" s="33" t="s">
        <v>546</v>
      </c>
      <c r="G643" s="34"/>
      <c r="H643" s="11">
        <f t="shared" ref="H643:J644" si="101">H644</f>
        <v>1611.4</v>
      </c>
      <c r="I643" s="11">
        <f t="shared" si="101"/>
        <v>1636.1</v>
      </c>
      <c r="J643" s="11">
        <f t="shared" si="101"/>
        <v>1647.6</v>
      </c>
    </row>
    <row r="644" spans="1:10" ht="46.8" x14ac:dyDescent="0.3">
      <c r="A644" s="66"/>
      <c r="B644" s="7" t="s">
        <v>547</v>
      </c>
      <c r="C644" s="32">
        <v>925</v>
      </c>
      <c r="D644" s="42">
        <v>7</v>
      </c>
      <c r="E644" s="42">
        <v>2</v>
      </c>
      <c r="F644" s="33" t="s">
        <v>548</v>
      </c>
      <c r="G644" s="34"/>
      <c r="H644" s="11">
        <f t="shared" si="101"/>
        <v>1611.4</v>
      </c>
      <c r="I644" s="11">
        <f t="shared" si="101"/>
        <v>1636.1</v>
      </c>
      <c r="J644" s="11">
        <f t="shared" si="101"/>
        <v>1647.6</v>
      </c>
    </row>
    <row r="645" spans="1:10" ht="31.2" x14ac:dyDescent="0.3">
      <c r="A645" s="66"/>
      <c r="B645" s="7" t="s">
        <v>120</v>
      </c>
      <c r="C645" s="32">
        <v>925</v>
      </c>
      <c r="D645" s="42">
        <v>7</v>
      </c>
      <c r="E645" s="42">
        <v>2</v>
      </c>
      <c r="F645" s="33" t="s">
        <v>548</v>
      </c>
      <c r="G645" s="34">
        <v>600</v>
      </c>
      <c r="H645" s="11">
        <v>1611.4</v>
      </c>
      <c r="I645" s="11">
        <v>1636.1</v>
      </c>
      <c r="J645" s="11">
        <v>1647.6</v>
      </c>
    </row>
    <row r="646" spans="1:10" hidden="1" outlineLevel="1" x14ac:dyDescent="0.3">
      <c r="A646" s="66"/>
      <c r="B646" s="7" t="s">
        <v>775</v>
      </c>
      <c r="C646" s="32">
        <v>925</v>
      </c>
      <c r="D646" s="42">
        <v>7</v>
      </c>
      <c r="E646" s="42">
        <v>2</v>
      </c>
      <c r="F646" s="33" t="s">
        <v>772</v>
      </c>
      <c r="G646" s="34"/>
      <c r="H646" s="167">
        <f t="shared" ref="H646:J647" si="102">H647</f>
        <v>0</v>
      </c>
      <c r="I646" s="167">
        <f t="shared" si="102"/>
        <v>0</v>
      </c>
      <c r="J646" s="167">
        <f t="shared" si="102"/>
        <v>0</v>
      </c>
    </row>
    <row r="647" spans="1:10" ht="93.6" hidden="1" outlineLevel="1" x14ac:dyDescent="0.3">
      <c r="A647" s="66"/>
      <c r="B647" s="7" t="s">
        <v>774</v>
      </c>
      <c r="C647" s="32">
        <v>925</v>
      </c>
      <c r="D647" s="42">
        <v>7</v>
      </c>
      <c r="E647" s="42">
        <v>2</v>
      </c>
      <c r="F647" s="33" t="s">
        <v>773</v>
      </c>
      <c r="G647" s="34"/>
      <c r="H647" s="167">
        <f t="shared" si="102"/>
        <v>0</v>
      </c>
      <c r="I647" s="167">
        <f t="shared" si="102"/>
        <v>0</v>
      </c>
      <c r="J647" s="167">
        <f t="shared" si="102"/>
        <v>0</v>
      </c>
    </row>
    <row r="648" spans="1:10" ht="31.2" hidden="1" outlineLevel="1" x14ac:dyDescent="0.3">
      <c r="A648" s="66"/>
      <c r="B648" s="7" t="s">
        <v>120</v>
      </c>
      <c r="C648" s="32">
        <v>925</v>
      </c>
      <c r="D648" s="42">
        <v>7</v>
      </c>
      <c r="E648" s="42">
        <v>2</v>
      </c>
      <c r="F648" s="33" t="s">
        <v>773</v>
      </c>
      <c r="G648" s="34">
        <v>600</v>
      </c>
      <c r="H648" s="167">
        <v>0</v>
      </c>
      <c r="I648" s="167">
        <v>0</v>
      </c>
      <c r="J648" s="167">
        <v>0</v>
      </c>
    </row>
    <row r="649" spans="1:10" hidden="1" outlineLevel="1" x14ac:dyDescent="0.3">
      <c r="A649" s="66"/>
      <c r="B649" s="7" t="s">
        <v>500</v>
      </c>
      <c r="C649" s="32">
        <v>925</v>
      </c>
      <c r="D649" s="42">
        <v>7</v>
      </c>
      <c r="E649" s="42">
        <v>2</v>
      </c>
      <c r="F649" s="33" t="s">
        <v>501</v>
      </c>
      <c r="G649" s="34"/>
      <c r="H649" s="167">
        <f>H650</f>
        <v>0</v>
      </c>
      <c r="I649" s="167">
        <f t="shared" ref="I649:J652" si="103">I650</f>
        <v>0</v>
      </c>
      <c r="J649" s="167">
        <f t="shared" si="103"/>
        <v>0</v>
      </c>
    </row>
    <row r="650" spans="1:10" hidden="1" outlineLevel="1" x14ac:dyDescent="0.3">
      <c r="A650" s="66"/>
      <c r="B650" s="7" t="s">
        <v>502</v>
      </c>
      <c r="C650" s="32">
        <v>925</v>
      </c>
      <c r="D650" s="42">
        <v>7</v>
      </c>
      <c r="E650" s="42">
        <v>2</v>
      </c>
      <c r="F650" s="33" t="s">
        <v>503</v>
      </c>
      <c r="G650" s="34"/>
      <c r="H650" s="167">
        <f>H651</f>
        <v>0</v>
      </c>
      <c r="I650" s="167">
        <f t="shared" si="103"/>
        <v>0</v>
      </c>
      <c r="J650" s="167">
        <f t="shared" si="103"/>
        <v>0</v>
      </c>
    </row>
    <row r="651" spans="1:10" ht="46.8" hidden="1" outlineLevel="1" x14ac:dyDescent="0.3">
      <c r="A651" s="66"/>
      <c r="B651" s="7" t="s">
        <v>504</v>
      </c>
      <c r="C651" s="32">
        <v>925</v>
      </c>
      <c r="D651" s="42">
        <v>7</v>
      </c>
      <c r="E651" s="42">
        <v>2</v>
      </c>
      <c r="F651" s="33" t="s">
        <v>505</v>
      </c>
      <c r="G651" s="34"/>
      <c r="H651" s="167">
        <f>H652</f>
        <v>0</v>
      </c>
      <c r="I651" s="167">
        <f t="shared" si="103"/>
        <v>0</v>
      </c>
      <c r="J651" s="167">
        <f t="shared" si="103"/>
        <v>0</v>
      </c>
    </row>
    <row r="652" spans="1:10" hidden="1" outlineLevel="1" x14ac:dyDescent="0.3">
      <c r="A652" s="66"/>
      <c r="B652" s="7" t="s">
        <v>489</v>
      </c>
      <c r="C652" s="32">
        <v>925</v>
      </c>
      <c r="D652" s="42">
        <v>7</v>
      </c>
      <c r="E652" s="42">
        <v>2</v>
      </c>
      <c r="F652" s="33" t="s">
        <v>506</v>
      </c>
      <c r="G652" s="34"/>
      <c r="H652" s="167">
        <f>H653</f>
        <v>0</v>
      </c>
      <c r="I652" s="167">
        <f t="shared" si="103"/>
        <v>0</v>
      </c>
      <c r="J652" s="167">
        <f t="shared" si="103"/>
        <v>0</v>
      </c>
    </row>
    <row r="653" spans="1:10" ht="31.2" hidden="1" outlineLevel="1" x14ac:dyDescent="0.3">
      <c r="A653" s="66"/>
      <c r="B653" s="7" t="s">
        <v>120</v>
      </c>
      <c r="C653" s="32">
        <v>925</v>
      </c>
      <c r="D653" s="42">
        <v>7</v>
      </c>
      <c r="E653" s="42">
        <v>2</v>
      </c>
      <c r="F653" s="33" t="s">
        <v>506</v>
      </c>
      <c r="G653" s="34">
        <v>600</v>
      </c>
      <c r="H653" s="167">
        <v>0</v>
      </c>
      <c r="I653" s="167">
        <v>0</v>
      </c>
      <c r="J653" s="167">
        <v>0</v>
      </c>
    </row>
    <row r="654" spans="1:10" hidden="1" outlineLevel="1" x14ac:dyDescent="0.3">
      <c r="A654" s="66"/>
      <c r="B654" s="7" t="s">
        <v>549</v>
      </c>
      <c r="C654" s="32">
        <v>925</v>
      </c>
      <c r="D654" s="42">
        <v>7</v>
      </c>
      <c r="E654" s="42">
        <v>2</v>
      </c>
      <c r="F654" s="33" t="s">
        <v>29</v>
      </c>
      <c r="G654" s="34"/>
      <c r="H654" s="167">
        <f>H655</f>
        <v>0</v>
      </c>
      <c r="I654" s="167">
        <f t="shared" ref="I654:J657" si="104">I655</f>
        <v>0</v>
      </c>
      <c r="J654" s="167">
        <f t="shared" si="104"/>
        <v>0</v>
      </c>
    </row>
    <row r="655" spans="1:10" hidden="1" outlineLevel="1" x14ac:dyDescent="0.3">
      <c r="A655" s="66"/>
      <c r="B655" s="7" t="s">
        <v>550</v>
      </c>
      <c r="C655" s="32">
        <v>925</v>
      </c>
      <c r="D655" s="42">
        <v>7</v>
      </c>
      <c r="E655" s="42">
        <v>2</v>
      </c>
      <c r="F655" s="33" t="s">
        <v>551</v>
      </c>
      <c r="G655" s="34"/>
      <c r="H655" s="167">
        <f>H656</f>
        <v>0</v>
      </c>
      <c r="I655" s="167">
        <f t="shared" si="104"/>
        <v>0</v>
      </c>
      <c r="J655" s="167">
        <f t="shared" si="104"/>
        <v>0</v>
      </c>
    </row>
    <row r="656" spans="1:10" ht="31.2" hidden="1" outlineLevel="1" x14ac:dyDescent="0.3">
      <c r="A656" s="66"/>
      <c r="B656" s="7" t="s">
        <v>552</v>
      </c>
      <c r="C656" s="32">
        <v>925</v>
      </c>
      <c r="D656" s="42">
        <v>7</v>
      </c>
      <c r="E656" s="42">
        <v>2</v>
      </c>
      <c r="F656" s="33" t="s">
        <v>553</v>
      </c>
      <c r="G656" s="34"/>
      <c r="H656" s="167">
        <f>H657</f>
        <v>0</v>
      </c>
      <c r="I656" s="167">
        <f t="shared" si="104"/>
        <v>0</v>
      </c>
      <c r="J656" s="167">
        <f t="shared" si="104"/>
        <v>0</v>
      </c>
    </row>
    <row r="657" spans="1:10" ht="31.2" hidden="1" outlineLevel="1" x14ac:dyDescent="0.3">
      <c r="A657" s="66"/>
      <c r="B657" s="7" t="s">
        <v>554</v>
      </c>
      <c r="C657" s="32">
        <v>925</v>
      </c>
      <c r="D657" s="42">
        <v>7</v>
      </c>
      <c r="E657" s="42">
        <v>2</v>
      </c>
      <c r="F657" s="33" t="s">
        <v>555</v>
      </c>
      <c r="G657" s="34"/>
      <c r="H657" s="167">
        <f>H658</f>
        <v>0</v>
      </c>
      <c r="I657" s="167">
        <f t="shared" si="104"/>
        <v>0</v>
      </c>
      <c r="J657" s="167">
        <f t="shared" si="104"/>
        <v>0</v>
      </c>
    </row>
    <row r="658" spans="1:10" ht="31.2" hidden="1" outlineLevel="1" x14ac:dyDescent="0.3">
      <c r="A658" s="66"/>
      <c r="B658" s="7" t="s">
        <v>120</v>
      </c>
      <c r="C658" s="32">
        <v>925</v>
      </c>
      <c r="D658" s="42">
        <v>7</v>
      </c>
      <c r="E658" s="42">
        <v>2</v>
      </c>
      <c r="F658" s="33" t="s">
        <v>555</v>
      </c>
      <c r="G658" s="34">
        <v>600</v>
      </c>
      <c r="H658" s="167">
        <v>0</v>
      </c>
      <c r="I658" s="167">
        <v>0</v>
      </c>
      <c r="J658" s="167">
        <v>0</v>
      </c>
    </row>
    <row r="659" spans="1:10" ht="31.2" collapsed="1" x14ac:dyDescent="0.3">
      <c r="A659" s="24"/>
      <c r="B659" s="7" t="s">
        <v>213</v>
      </c>
      <c r="C659" s="32">
        <v>925</v>
      </c>
      <c r="D659" s="42">
        <v>7</v>
      </c>
      <c r="E659" s="42">
        <v>2</v>
      </c>
      <c r="F659" s="33" t="s">
        <v>214</v>
      </c>
      <c r="G659" s="34"/>
      <c r="H659" s="11">
        <f t="shared" ref="H659:J660" si="105">H660</f>
        <v>68632</v>
      </c>
      <c r="I659" s="11">
        <f t="shared" si="105"/>
        <v>97251.199999999997</v>
      </c>
      <c r="J659" s="11">
        <f t="shared" si="105"/>
        <v>101309</v>
      </c>
    </row>
    <row r="660" spans="1:10" ht="46.8" x14ac:dyDescent="0.3">
      <c r="A660" s="24"/>
      <c r="B660" s="7" t="s">
        <v>215</v>
      </c>
      <c r="C660" s="32">
        <v>925</v>
      </c>
      <c r="D660" s="42">
        <v>7</v>
      </c>
      <c r="E660" s="42">
        <v>2</v>
      </c>
      <c r="F660" s="33" t="s">
        <v>216</v>
      </c>
      <c r="G660" s="34"/>
      <c r="H660" s="11">
        <f t="shared" si="105"/>
        <v>68632</v>
      </c>
      <c r="I660" s="11">
        <f t="shared" si="105"/>
        <v>97251.199999999997</v>
      </c>
      <c r="J660" s="11">
        <f t="shared" si="105"/>
        <v>101309</v>
      </c>
    </row>
    <row r="661" spans="1:10" ht="62.4" x14ac:dyDescent="0.3">
      <c r="A661" s="24"/>
      <c r="B661" s="7" t="s">
        <v>217</v>
      </c>
      <c r="C661" s="32">
        <v>925</v>
      </c>
      <c r="D661" s="42">
        <v>7</v>
      </c>
      <c r="E661" s="42">
        <v>2</v>
      </c>
      <c r="F661" s="33" t="s">
        <v>218</v>
      </c>
      <c r="G661" s="34"/>
      <c r="H661" s="11">
        <f>H664+H662</f>
        <v>68632</v>
      </c>
      <c r="I661" s="11">
        <f>I664+I662</f>
        <v>97251.199999999997</v>
      </c>
      <c r="J661" s="11">
        <f>J664+J662</f>
        <v>101309</v>
      </c>
    </row>
    <row r="662" spans="1:10" ht="18" customHeight="1" x14ac:dyDescent="0.3">
      <c r="A662" s="24"/>
      <c r="B662" s="7" t="s">
        <v>507</v>
      </c>
      <c r="C662" s="32">
        <v>925</v>
      </c>
      <c r="D662" s="42">
        <v>7</v>
      </c>
      <c r="E662" s="42">
        <v>2</v>
      </c>
      <c r="F662" s="33" t="s">
        <v>220</v>
      </c>
      <c r="G662" s="34"/>
      <c r="H662" s="11">
        <f>H663</f>
        <v>16000</v>
      </c>
      <c r="I662" s="11">
        <f>I663</f>
        <v>36809</v>
      </c>
      <c r="J662" s="11">
        <f>J663</f>
        <v>36809</v>
      </c>
    </row>
    <row r="663" spans="1:10" ht="31.2" x14ac:dyDescent="0.3">
      <c r="A663" s="24"/>
      <c r="B663" s="7" t="s">
        <v>120</v>
      </c>
      <c r="C663" s="32">
        <v>925</v>
      </c>
      <c r="D663" s="42">
        <v>7</v>
      </c>
      <c r="E663" s="42">
        <v>2</v>
      </c>
      <c r="F663" s="33" t="s">
        <v>220</v>
      </c>
      <c r="G663" s="34">
        <v>600</v>
      </c>
      <c r="H663" s="11">
        <v>16000</v>
      </c>
      <c r="I663" s="11">
        <v>36809</v>
      </c>
      <c r="J663" s="11">
        <v>36809</v>
      </c>
    </row>
    <row r="664" spans="1:10" x14ac:dyDescent="0.3">
      <c r="A664" s="24"/>
      <c r="B664" s="8" t="s">
        <v>508</v>
      </c>
      <c r="C664" s="32">
        <v>925</v>
      </c>
      <c r="D664" s="42">
        <v>7</v>
      </c>
      <c r="E664" s="42">
        <v>2</v>
      </c>
      <c r="F664" s="33" t="s">
        <v>509</v>
      </c>
      <c r="G664" s="34"/>
      <c r="H664" s="11">
        <f>H665</f>
        <v>52632</v>
      </c>
      <c r="I664" s="11">
        <f>I665</f>
        <v>60442.2</v>
      </c>
      <c r="J664" s="11">
        <f>J665</f>
        <v>64500</v>
      </c>
    </row>
    <row r="665" spans="1:10" ht="31.2" x14ac:dyDescent="0.3">
      <c r="A665" s="24"/>
      <c r="B665" s="7" t="s">
        <v>120</v>
      </c>
      <c r="C665" s="32">
        <v>925</v>
      </c>
      <c r="D665" s="42">
        <v>7</v>
      </c>
      <c r="E665" s="42">
        <v>2</v>
      </c>
      <c r="F665" s="33" t="s">
        <v>509</v>
      </c>
      <c r="G665" s="34">
        <v>600</v>
      </c>
      <c r="H665" s="11">
        <v>52632</v>
      </c>
      <c r="I665" s="11">
        <v>60442.2</v>
      </c>
      <c r="J665" s="11">
        <v>64500</v>
      </c>
    </row>
    <row r="666" spans="1:10" x14ac:dyDescent="0.3">
      <c r="A666" s="24"/>
      <c r="B666" s="7" t="s">
        <v>389</v>
      </c>
      <c r="C666" s="32">
        <v>925</v>
      </c>
      <c r="D666" s="42">
        <v>7</v>
      </c>
      <c r="E666" s="42">
        <v>2</v>
      </c>
      <c r="F666" s="33" t="s">
        <v>390</v>
      </c>
      <c r="G666" s="34"/>
      <c r="H666" s="11">
        <f t="shared" ref="H666:J667" si="106">H667</f>
        <v>0</v>
      </c>
      <c r="I666" s="11">
        <f t="shared" si="106"/>
        <v>0</v>
      </c>
      <c r="J666" s="11">
        <f t="shared" si="106"/>
        <v>15056.1</v>
      </c>
    </row>
    <row r="667" spans="1:10" ht="31.2" x14ac:dyDescent="0.3">
      <c r="A667" s="24"/>
      <c r="B667" s="7" t="s">
        <v>397</v>
      </c>
      <c r="C667" s="32">
        <v>925</v>
      </c>
      <c r="D667" s="42">
        <v>7</v>
      </c>
      <c r="E667" s="42">
        <v>2</v>
      </c>
      <c r="F667" s="33" t="s">
        <v>398</v>
      </c>
      <c r="G667" s="34"/>
      <c r="H667" s="11">
        <f t="shared" si="106"/>
        <v>0</v>
      </c>
      <c r="I667" s="11">
        <f t="shared" si="106"/>
        <v>0</v>
      </c>
      <c r="J667" s="11">
        <f t="shared" si="106"/>
        <v>15056.1</v>
      </c>
    </row>
    <row r="668" spans="1:10" x14ac:dyDescent="0.3">
      <c r="A668" s="24"/>
      <c r="B668" s="44" t="s">
        <v>556</v>
      </c>
      <c r="C668" s="32">
        <v>925</v>
      </c>
      <c r="D668" s="42">
        <v>7</v>
      </c>
      <c r="E668" s="42">
        <v>2</v>
      </c>
      <c r="F668" s="33" t="s">
        <v>557</v>
      </c>
      <c r="G668" s="34"/>
      <c r="H668" s="11">
        <f>H671+H669+H674</f>
        <v>0</v>
      </c>
      <c r="I668" s="11">
        <f>I671+I669+I674</f>
        <v>0</v>
      </c>
      <c r="J668" s="11">
        <f>J671+J669+J674</f>
        <v>15056.1</v>
      </c>
    </row>
    <row r="669" spans="1:10" hidden="1" outlineLevel="1" x14ac:dyDescent="0.3">
      <c r="A669" s="24"/>
      <c r="B669" s="7" t="s">
        <v>489</v>
      </c>
      <c r="C669" s="32">
        <v>925</v>
      </c>
      <c r="D669" s="42">
        <v>7</v>
      </c>
      <c r="E669" s="42">
        <v>2</v>
      </c>
      <c r="F669" s="33" t="s">
        <v>745</v>
      </c>
      <c r="G669" s="34"/>
      <c r="H669" s="167">
        <f>H670</f>
        <v>0</v>
      </c>
      <c r="I669" s="167">
        <f>I670</f>
        <v>0</v>
      </c>
      <c r="J669" s="167">
        <f>J670</f>
        <v>0</v>
      </c>
    </row>
    <row r="670" spans="1:10" ht="31.2" hidden="1" outlineLevel="1" x14ac:dyDescent="0.3">
      <c r="A670" s="24"/>
      <c r="B670" s="7" t="s">
        <v>120</v>
      </c>
      <c r="C670" s="32">
        <v>925</v>
      </c>
      <c r="D670" s="42">
        <v>7</v>
      </c>
      <c r="E670" s="42">
        <v>2</v>
      </c>
      <c r="F670" s="33" t="s">
        <v>745</v>
      </c>
      <c r="G670" s="34">
        <v>600</v>
      </c>
      <c r="H670" s="167">
        <v>0</v>
      </c>
      <c r="I670" s="167">
        <v>0</v>
      </c>
      <c r="J670" s="167">
        <v>0</v>
      </c>
    </row>
    <row r="671" spans="1:10" ht="31.2" hidden="1" outlineLevel="1" x14ac:dyDescent="0.3">
      <c r="A671" s="24"/>
      <c r="B671" s="7" t="s">
        <v>338</v>
      </c>
      <c r="C671" s="32">
        <v>925</v>
      </c>
      <c r="D671" s="42">
        <v>7</v>
      </c>
      <c r="E671" s="42">
        <v>2</v>
      </c>
      <c r="F671" s="33" t="s">
        <v>558</v>
      </c>
      <c r="G671" s="34"/>
      <c r="H671" s="167">
        <f>H673+H672</f>
        <v>0</v>
      </c>
      <c r="I671" s="167">
        <f>I673+I672</f>
        <v>0</v>
      </c>
      <c r="J671" s="167">
        <f>J673+J672</f>
        <v>0</v>
      </c>
    </row>
    <row r="672" spans="1:10" ht="31.2" hidden="1" outlineLevel="1" x14ac:dyDescent="0.3">
      <c r="A672" s="24"/>
      <c r="B672" s="7" t="s">
        <v>36</v>
      </c>
      <c r="C672" s="32">
        <v>925</v>
      </c>
      <c r="D672" s="42">
        <v>7</v>
      </c>
      <c r="E672" s="42">
        <v>2</v>
      </c>
      <c r="F672" s="33" t="s">
        <v>558</v>
      </c>
      <c r="G672" s="34">
        <v>400</v>
      </c>
      <c r="H672" s="167">
        <v>0</v>
      </c>
      <c r="I672" s="167">
        <v>0</v>
      </c>
      <c r="J672" s="167">
        <v>0</v>
      </c>
    </row>
    <row r="673" spans="1:10" ht="31.2" hidden="1" outlineLevel="1" x14ac:dyDescent="0.3">
      <c r="A673" s="24"/>
      <c r="B673" s="7" t="s">
        <v>120</v>
      </c>
      <c r="C673" s="32">
        <v>925</v>
      </c>
      <c r="D673" s="42">
        <v>7</v>
      </c>
      <c r="E673" s="42">
        <v>2</v>
      </c>
      <c r="F673" s="33" t="s">
        <v>558</v>
      </c>
      <c r="G673" s="34">
        <v>600</v>
      </c>
      <c r="H673" s="167">
        <v>0</v>
      </c>
      <c r="I673" s="167">
        <v>0</v>
      </c>
      <c r="J673" s="167">
        <v>0</v>
      </c>
    </row>
    <row r="674" spans="1:10" collapsed="1" x14ac:dyDescent="0.3">
      <c r="A674" s="24"/>
      <c r="B674" s="7" t="s">
        <v>665</v>
      </c>
      <c r="C674" s="32">
        <v>925</v>
      </c>
      <c r="D674" s="42">
        <v>7</v>
      </c>
      <c r="E674" s="42">
        <v>2</v>
      </c>
      <c r="F674" s="33" t="s">
        <v>666</v>
      </c>
      <c r="G674" s="34"/>
      <c r="H674" s="11">
        <v>0</v>
      </c>
      <c r="I674" s="11">
        <v>0</v>
      </c>
      <c r="J674" s="11">
        <f>J675</f>
        <v>15056.1</v>
      </c>
    </row>
    <row r="675" spans="1:10" ht="31.2" x14ac:dyDescent="0.3">
      <c r="A675" s="24"/>
      <c r="B675" s="7" t="s">
        <v>120</v>
      </c>
      <c r="C675" s="32">
        <v>925</v>
      </c>
      <c r="D675" s="42">
        <v>7</v>
      </c>
      <c r="E675" s="42">
        <v>2</v>
      </c>
      <c r="F675" s="33" t="s">
        <v>666</v>
      </c>
      <c r="G675" s="34">
        <v>400</v>
      </c>
      <c r="H675" s="11">
        <v>0</v>
      </c>
      <c r="I675" s="11">
        <v>0</v>
      </c>
      <c r="J675" s="11">
        <v>15056.1</v>
      </c>
    </row>
    <row r="676" spans="1:10" ht="31.2" x14ac:dyDescent="0.3">
      <c r="A676" s="24"/>
      <c r="B676" s="7" t="s">
        <v>513</v>
      </c>
      <c r="C676" s="32">
        <v>925</v>
      </c>
      <c r="D676" s="42">
        <v>7</v>
      </c>
      <c r="E676" s="42">
        <v>2</v>
      </c>
      <c r="F676" s="33" t="s">
        <v>514</v>
      </c>
      <c r="G676" s="34"/>
      <c r="H676" s="11">
        <f t="shared" ref="H676:J679" si="107">H677</f>
        <v>2000</v>
      </c>
      <c r="I676" s="11">
        <f t="shared" si="107"/>
        <v>2000</v>
      </c>
      <c r="J676" s="11">
        <f t="shared" si="107"/>
        <v>2000</v>
      </c>
    </row>
    <row r="677" spans="1:10" ht="31.2" x14ac:dyDescent="0.3">
      <c r="A677" s="24"/>
      <c r="B677" s="7" t="s">
        <v>515</v>
      </c>
      <c r="C677" s="32">
        <v>925</v>
      </c>
      <c r="D677" s="42">
        <v>7</v>
      </c>
      <c r="E677" s="42">
        <v>2</v>
      </c>
      <c r="F677" s="33" t="s">
        <v>516</v>
      </c>
      <c r="G677" s="34"/>
      <c r="H677" s="11">
        <f t="shared" si="107"/>
        <v>2000</v>
      </c>
      <c r="I677" s="11">
        <f t="shared" si="107"/>
        <v>2000</v>
      </c>
      <c r="J677" s="11">
        <f t="shared" si="107"/>
        <v>2000</v>
      </c>
    </row>
    <row r="678" spans="1:10" ht="31.2" x14ac:dyDescent="0.3">
      <c r="A678" s="24"/>
      <c r="B678" s="7" t="s">
        <v>517</v>
      </c>
      <c r="C678" s="32">
        <v>925</v>
      </c>
      <c r="D678" s="42">
        <v>7</v>
      </c>
      <c r="E678" s="42">
        <v>2</v>
      </c>
      <c r="F678" s="33" t="s">
        <v>518</v>
      </c>
      <c r="G678" s="34"/>
      <c r="H678" s="11">
        <f t="shared" si="107"/>
        <v>2000</v>
      </c>
      <c r="I678" s="11">
        <f t="shared" si="107"/>
        <v>2000</v>
      </c>
      <c r="J678" s="11">
        <f t="shared" si="107"/>
        <v>2000</v>
      </c>
    </row>
    <row r="679" spans="1:10" ht="31.2" x14ac:dyDescent="0.3">
      <c r="A679" s="24"/>
      <c r="B679" s="7" t="s">
        <v>519</v>
      </c>
      <c r="C679" s="32">
        <v>925</v>
      </c>
      <c r="D679" s="42">
        <v>7</v>
      </c>
      <c r="E679" s="42">
        <v>2</v>
      </c>
      <c r="F679" s="33" t="s">
        <v>520</v>
      </c>
      <c r="G679" s="34"/>
      <c r="H679" s="11">
        <f t="shared" si="107"/>
        <v>2000</v>
      </c>
      <c r="I679" s="11">
        <f t="shared" si="107"/>
        <v>2000</v>
      </c>
      <c r="J679" s="11">
        <f t="shared" si="107"/>
        <v>2000</v>
      </c>
    </row>
    <row r="680" spans="1:10" ht="31.2" x14ac:dyDescent="0.3">
      <c r="A680" s="24"/>
      <c r="B680" s="7" t="s">
        <v>120</v>
      </c>
      <c r="C680" s="32">
        <v>925</v>
      </c>
      <c r="D680" s="42">
        <v>7</v>
      </c>
      <c r="E680" s="42">
        <v>2</v>
      </c>
      <c r="F680" s="33" t="s">
        <v>520</v>
      </c>
      <c r="G680" s="34">
        <v>600</v>
      </c>
      <c r="H680" s="11">
        <v>2000</v>
      </c>
      <c r="I680" s="11">
        <v>2000</v>
      </c>
      <c r="J680" s="11">
        <v>2000</v>
      </c>
    </row>
    <row r="681" spans="1:10" x14ac:dyDescent="0.3">
      <c r="A681" s="24"/>
      <c r="B681" s="7" t="s">
        <v>559</v>
      </c>
      <c r="C681" s="32">
        <v>925</v>
      </c>
      <c r="D681" s="42">
        <v>7</v>
      </c>
      <c r="E681" s="42">
        <v>3</v>
      </c>
      <c r="F681" s="33"/>
      <c r="G681" s="34"/>
      <c r="H681" s="11">
        <f>H682+H712+H705+H700+H717</f>
        <v>164884.4</v>
      </c>
      <c r="I681" s="11">
        <f t="shared" ref="I681:J681" si="108">I682+I712+I705+I700+I717</f>
        <v>174111</v>
      </c>
      <c r="J681" s="11">
        <f t="shared" si="108"/>
        <v>199075.5</v>
      </c>
    </row>
    <row r="682" spans="1:10" x14ac:dyDescent="0.3">
      <c r="A682" s="24"/>
      <c r="B682" s="7" t="s">
        <v>344</v>
      </c>
      <c r="C682" s="32">
        <v>925</v>
      </c>
      <c r="D682" s="42">
        <v>7</v>
      </c>
      <c r="E682" s="42">
        <v>3</v>
      </c>
      <c r="F682" s="33" t="s">
        <v>345</v>
      </c>
      <c r="G682" s="34"/>
      <c r="H682" s="11">
        <f>H683</f>
        <v>148295.4</v>
      </c>
      <c r="I682" s="11">
        <f>I683</f>
        <v>156984</v>
      </c>
      <c r="J682" s="11">
        <f>J683</f>
        <v>181988.5</v>
      </c>
    </row>
    <row r="683" spans="1:10" x14ac:dyDescent="0.3">
      <c r="A683" s="66"/>
      <c r="B683" s="7" t="s">
        <v>560</v>
      </c>
      <c r="C683" s="32">
        <v>925</v>
      </c>
      <c r="D683" s="42">
        <v>7</v>
      </c>
      <c r="E683" s="42">
        <v>3</v>
      </c>
      <c r="F683" s="33" t="s">
        <v>561</v>
      </c>
      <c r="G683" s="34"/>
      <c r="H683" s="11">
        <f>H684+H691+H697</f>
        <v>148295.4</v>
      </c>
      <c r="I683" s="11">
        <f>I684+I691+I697</f>
        <v>156984</v>
      </c>
      <c r="J683" s="11">
        <f>J684+J691+J697</f>
        <v>181988.5</v>
      </c>
    </row>
    <row r="684" spans="1:10" ht="46.8" x14ac:dyDescent="0.3">
      <c r="A684" s="66"/>
      <c r="B684" s="7" t="s">
        <v>562</v>
      </c>
      <c r="C684" s="32">
        <v>925</v>
      </c>
      <c r="D684" s="42">
        <v>7</v>
      </c>
      <c r="E684" s="42">
        <v>3</v>
      </c>
      <c r="F684" s="33" t="s">
        <v>563</v>
      </c>
      <c r="G684" s="34"/>
      <c r="H684" s="11">
        <f>H685+H687+H689</f>
        <v>5300</v>
      </c>
      <c r="I684" s="11">
        <f>I685+I687+I689</f>
        <v>13900</v>
      </c>
      <c r="J684" s="11">
        <f>J685+J687+J689</f>
        <v>38500</v>
      </c>
    </row>
    <row r="685" spans="1:10" x14ac:dyDescent="0.3">
      <c r="A685" s="66"/>
      <c r="B685" s="7" t="s">
        <v>487</v>
      </c>
      <c r="C685" s="32">
        <v>925</v>
      </c>
      <c r="D685" s="42">
        <v>7</v>
      </c>
      <c r="E685" s="42">
        <v>3</v>
      </c>
      <c r="F685" s="33" t="s">
        <v>564</v>
      </c>
      <c r="G685" s="34"/>
      <c r="H685" s="11">
        <f>H686</f>
        <v>2300</v>
      </c>
      <c r="I685" s="11">
        <f>I686</f>
        <v>12000</v>
      </c>
      <c r="J685" s="11">
        <f>J686</f>
        <v>24000</v>
      </c>
    </row>
    <row r="686" spans="1:10" ht="31.2" x14ac:dyDescent="0.3">
      <c r="A686" s="66"/>
      <c r="B686" s="7" t="s">
        <v>120</v>
      </c>
      <c r="C686" s="32">
        <v>925</v>
      </c>
      <c r="D686" s="42">
        <v>7</v>
      </c>
      <c r="E686" s="42">
        <v>3</v>
      </c>
      <c r="F686" s="33" t="s">
        <v>564</v>
      </c>
      <c r="G686" s="34">
        <v>600</v>
      </c>
      <c r="H686" s="11">
        <v>2300</v>
      </c>
      <c r="I686" s="11">
        <v>12000</v>
      </c>
      <c r="J686" s="11">
        <v>24000</v>
      </c>
    </row>
    <row r="687" spans="1:10" x14ac:dyDescent="0.3">
      <c r="A687" s="66"/>
      <c r="B687" s="7" t="s">
        <v>489</v>
      </c>
      <c r="C687" s="32">
        <v>925</v>
      </c>
      <c r="D687" s="42">
        <v>7</v>
      </c>
      <c r="E687" s="42">
        <v>3</v>
      </c>
      <c r="F687" s="33" t="s">
        <v>565</v>
      </c>
      <c r="G687" s="34"/>
      <c r="H687" s="11">
        <f>H688</f>
        <v>3000</v>
      </c>
      <c r="I687" s="11">
        <f>I688</f>
        <v>1900</v>
      </c>
      <c r="J687" s="11">
        <f>J688</f>
        <v>14500</v>
      </c>
    </row>
    <row r="688" spans="1:10" ht="31.2" x14ac:dyDescent="0.3">
      <c r="A688" s="66"/>
      <c r="B688" s="7" t="s">
        <v>120</v>
      </c>
      <c r="C688" s="32">
        <v>925</v>
      </c>
      <c r="D688" s="42">
        <v>7</v>
      </c>
      <c r="E688" s="42">
        <v>3</v>
      </c>
      <c r="F688" s="33" t="s">
        <v>565</v>
      </c>
      <c r="G688" s="34">
        <v>600</v>
      </c>
      <c r="H688" s="11">
        <v>3000</v>
      </c>
      <c r="I688" s="11">
        <v>1900</v>
      </c>
      <c r="J688" s="11">
        <v>14500</v>
      </c>
    </row>
    <row r="689" spans="1:10" ht="31.2" hidden="1" outlineLevel="1" x14ac:dyDescent="0.3">
      <c r="A689" s="66"/>
      <c r="B689" s="7" t="s">
        <v>492</v>
      </c>
      <c r="C689" s="32">
        <v>925</v>
      </c>
      <c r="D689" s="42">
        <v>7</v>
      </c>
      <c r="E689" s="42">
        <v>3</v>
      </c>
      <c r="F689" s="33" t="s">
        <v>566</v>
      </c>
      <c r="G689" s="34"/>
      <c r="H689" s="167">
        <f>H690</f>
        <v>0</v>
      </c>
      <c r="I689" s="167">
        <f>I690</f>
        <v>0</v>
      </c>
      <c r="J689" s="167">
        <f>J690</f>
        <v>0</v>
      </c>
    </row>
    <row r="690" spans="1:10" ht="31.2" hidden="1" outlineLevel="1" x14ac:dyDescent="0.3">
      <c r="A690" s="66"/>
      <c r="B690" s="7" t="s">
        <v>120</v>
      </c>
      <c r="C690" s="32">
        <v>925</v>
      </c>
      <c r="D690" s="42">
        <v>7</v>
      </c>
      <c r="E690" s="42">
        <v>3</v>
      </c>
      <c r="F690" s="33" t="s">
        <v>566</v>
      </c>
      <c r="G690" s="34">
        <v>600</v>
      </c>
      <c r="H690" s="167">
        <v>0</v>
      </c>
      <c r="I690" s="167">
        <v>0</v>
      </c>
      <c r="J690" s="167">
        <v>0</v>
      </c>
    </row>
    <row r="691" spans="1:10" ht="31.2" collapsed="1" x14ac:dyDescent="0.3">
      <c r="A691" s="66"/>
      <c r="B691" s="7" t="s">
        <v>567</v>
      </c>
      <c r="C691" s="32">
        <v>925</v>
      </c>
      <c r="D691" s="42">
        <v>7</v>
      </c>
      <c r="E691" s="42">
        <v>3</v>
      </c>
      <c r="F691" s="33" t="s">
        <v>568</v>
      </c>
      <c r="G691" s="34"/>
      <c r="H691" s="11">
        <f>H692+H694</f>
        <v>142503.29999999999</v>
      </c>
      <c r="I691" s="11">
        <f>I692+I694</f>
        <v>142572.1</v>
      </c>
      <c r="J691" s="11">
        <f>J692+J694</f>
        <v>142956.20000000001</v>
      </c>
    </row>
    <row r="692" spans="1:10" ht="31.2" x14ac:dyDescent="0.3">
      <c r="A692" s="65"/>
      <c r="B692" s="7" t="s">
        <v>178</v>
      </c>
      <c r="C692" s="32">
        <v>925</v>
      </c>
      <c r="D692" s="42">
        <v>7</v>
      </c>
      <c r="E692" s="42">
        <v>3</v>
      </c>
      <c r="F692" s="33" t="s">
        <v>569</v>
      </c>
      <c r="G692" s="34"/>
      <c r="H692" s="11">
        <f>H693</f>
        <v>132103.29999999999</v>
      </c>
      <c r="I692" s="11">
        <f>I693</f>
        <v>132172.1</v>
      </c>
      <c r="J692" s="11">
        <f>J693</f>
        <v>132556.20000000001</v>
      </c>
    </row>
    <row r="693" spans="1:10" ht="31.2" x14ac:dyDescent="0.3">
      <c r="A693" s="65"/>
      <c r="B693" s="7" t="s">
        <v>120</v>
      </c>
      <c r="C693" s="32">
        <v>925</v>
      </c>
      <c r="D693" s="42">
        <v>7</v>
      </c>
      <c r="E693" s="42">
        <v>3</v>
      </c>
      <c r="F693" s="33" t="s">
        <v>569</v>
      </c>
      <c r="G693" s="34">
        <v>600</v>
      </c>
      <c r="H693" s="93">
        <v>132103.29999999999</v>
      </c>
      <c r="I693" s="11">
        <v>132172.1</v>
      </c>
      <c r="J693" s="11">
        <v>132556.20000000001</v>
      </c>
    </row>
    <row r="694" spans="1:10" ht="46.8" x14ac:dyDescent="0.3">
      <c r="A694" s="65"/>
      <c r="B694" s="7" t="s">
        <v>570</v>
      </c>
      <c r="C694" s="32">
        <v>925</v>
      </c>
      <c r="D694" s="42">
        <v>7</v>
      </c>
      <c r="E694" s="42">
        <v>3</v>
      </c>
      <c r="F694" s="33" t="s">
        <v>571</v>
      </c>
      <c r="G694" s="34"/>
      <c r="H694" s="11">
        <f>H695+H696</f>
        <v>10400</v>
      </c>
      <c r="I694" s="11">
        <f>I695+I696</f>
        <v>10400</v>
      </c>
      <c r="J694" s="11">
        <f>J695+J696</f>
        <v>10400</v>
      </c>
    </row>
    <row r="695" spans="1:10" ht="31.2" x14ac:dyDescent="0.3">
      <c r="A695" s="65"/>
      <c r="B695" s="7" t="s">
        <v>120</v>
      </c>
      <c r="C695" s="32">
        <v>925</v>
      </c>
      <c r="D695" s="42">
        <v>7</v>
      </c>
      <c r="E695" s="42">
        <v>3</v>
      </c>
      <c r="F695" s="33" t="s">
        <v>571</v>
      </c>
      <c r="G695" s="34">
        <v>600</v>
      </c>
      <c r="H695" s="93">
        <v>10390</v>
      </c>
      <c r="I695" s="11">
        <v>10390</v>
      </c>
      <c r="J695" s="11">
        <v>10390</v>
      </c>
    </row>
    <row r="696" spans="1:10" x14ac:dyDescent="0.3">
      <c r="A696" s="65"/>
      <c r="B696" s="7" t="s">
        <v>67</v>
      </c>
      <c r="C696" s="32">
        <v>925</v>
      </c>
      <c r="D696" s="42">
        <v>7</v>
      </c>
      <c r="E696" s="42">
        <v>3</v>
      </c>
      <c r="F696" s="33" t="s">
        <v>571</v>
      </c>
      <c r="G696" s="34">
        <v>800</v>
      </c>
      <c r="H696" s="11">
        <v>10</v>
      </c>
      <c r="I696" s="11">
        <v>10</v>
      </c>
      <c r="J696" s="11">
        <v>10</v>
      </c>
    </row>
    <row r="697" spans="1:10" ht="62.4" x14ac:dyDescent="0.3">
      <c r="A697" s="65"/>
      <c r="B697" s="7" t="s">
        <v>572</v>
      </c>
      <c r="C697" s="32">
        <v>925</v>
      </c>
      <c r="D697" s="42">
        <v>7</v>
      </c>
      <c r="E697" s="42">
        <v>3</v>
      </c>
      <c r="F697" s="33" t="s">
        <v>573</v>
      </c>
      <c r="G697" s="34"/>
      <c r="H697" s="11">
        <f t="shared" ref="H697:J698" si="109">H698</f>
        <v>492.1</v>
      </c>
      <c r="I697" s="11">
        <f t="shared" si="109"/>
        <v>511.9</v>
      </c>
      <c r="J697" s="11">
        <f t="shared" si="109"/>
        <v>532.29999999999995</v>
      </c>
    </row>
    <row r="698" spans="1:10" ht="93.6" x14ac:dyDescent="0.3">
      <c r="A698" s="65"/>
      <c r="B698" s="7" t="s">
        <v>498</v>
      </c>
      <c r="C698" s="32">
        <v>925</v>
      </c>
      <c r="D698" s="42">
        <v>7</v>
      </c>
      <c r="E698" s="42">
        <v>3</v>
      </c>
      <c r="F698" s="33" t="s">
        <v>574</v>
      </c>
      <c r="G698" s="34"/>
      <c r="H698" s="11">
        <f t="shared" si="109"/>
        <v>492.1</v>
      </c>
      <c r="I698" s="11">
        <f t="shared" si="109"/>
        <v>511.9</v>
      </c>
      <c r="J698" s="11">
        <f t="shared" si="109"/>
        <v>532.29999999999995</v>
      </c>
    </row>
    <row r="699" spans="1:10" ht="31.2" x14ac:dyDescent="0.3">
      <c r="A699" s="24"/>
      <c r="B699" s="7" t="s">
        <v>120</v>
      </c>
      <c r="C699" s="32">
        <v>925</v>
      </c>
      <c r="D699" s="42">
        <v>7</v>
      </c>
      <c r="E699" s="42">
        <v>3</v>
      </c>
      <c r="F699" s="33" t="s">
        <v>574</v>
      </c>
      <c r="G699" s="34">
        <v>600</v>
      </c>
      <c r="H699" s="11">
        <v>492.1</v>
      </c>
      <c r="I699" s="11">
        <v>511.9</v>
      </c>
      <c r="J699" s="11">
        <v>532.29999999999995</v>
      </c>
    </row>
    <row r="700" spans="1:10" hidden="1" outlineLevel="1" x14ac:dyDescent="0.3">
      <c r="A700" s="24"/>
      <c r="B700" s="7" t="s">
        <v>500</v>
      </c>
      <c r="C700" s="32">
        <v>925</v>
      </c>
      <c r="D700" s="42">
        <v>7</v>
      </c>
      <c r="E700" s="42">
        <v>3</v>
      </c>
      <c r="F700" s="33" t="s">
        <v>501</v>
      </c>
      <c r="G700" s="34"/>
      <c r="H700" s="167">
        <f>H701</f>
        <v>0</v>
      </c>
      <c r="I700" s="167">
        <f t="shared" ref="I700:J703" si="110">I701</f>
        <v>0</v>
      </c>
      <c r="J700" s="167">
        <f t="shared" si="110"/>
        <v>0</v>
      </c>
    </row>
    <row r="701" spans="1:10" hidden="1" outlineLevel="1" x14ac:dyDescent="0.3">
      <c r="A701" s="24"/>
      <c r="B701" s="7" t="s">
        <v>502</v>
      </c>
      <c r="C701" s="32">
        <v>925</v>
      </c>
      <c r="D701" s="42">
        <v>7</v>
      </c>
      <c r="E701" s="42">
        <v>3</v>
      </c>
      <c r="F701" s="33" t="s">
        <v>503</v>
      </c>
      <c r="G701" s="34"/>
      <c r="H701" s="167">
        <f>H702</f>
        <v>0</v>
      </c>
      <c r="I701" s="167">
        <f t="shared" si="110"/>
        <v>0</v>
      </c>
      <c r="J701" s="167">
        <f t="shared" si="110"/>
        <v>0</v>
      </c>
    </row>
    <row r="702" spans="1:10" ht="46.8" hidden="1" outlineLevel="1" x14ac:dyDescent="0.3">
      <c r="A702" s="24"/>
      <c r="B702" s="7" t="s">
        <v>504</v>
      </c>
      <c r="C702" s="32">
        <v>925</v>
      </c>
      <c r="D702" s="42">
        <v>7</v>
      </c>
      <c r="E702" s="42">
        <v>3</v>
      </c>
      <c r="F702" s="33" t="s">
        <v>505</v>
      </c>
      <c r="G702" s="34"/>
      <c r="H702" s="167">
        <f>H703</f>
        <v>0</v>
      </c>
      <c r="I702" s="167">
        <f t="shared" si="110"/>
        <v>0</v>
      </c>
      <c r="J702" s="167">
        <f t="shared" si="110"/>
        <v>0</v>
      </c>
    </row>
    <row r="703" spans="1:10" hidden="1" outlineLevel="1" x14ac:dyDescent="0.3">
      <c r="A703" s="24"/>
      <c r="B703" s="7" t="s">
        <v>489</v>
      </c>
      <c r="C703" s="32">
        <v>925</v>
      </c>
      <c r="D703" s="42">
        <v>7</v>
      </c>
      <c r="E703" s="42">
        <v>3</v>
      </c>
      <c r="F703" s="33" t="s">
        <v>506</v>
      </c>
      <c r="G703" s="34"/>
      <c r="H703" s="167">
        <f>H704</f>
        <v>0</v>
      </c>
      <c r="I703" s="167">
        <f t="shared" si="110"/>
        <v>0</v>
      </c>
      <c r="J703" s="167">
        <f t="shared" si="110"/>
        <v>0</v>
      </c>
    </row>
    <row r="704" spans="1:10" ht="31.2" hidden="1" outlineLevel="1" x14ac:dyDescent="0.3">
      <c r="A704" s="24"/>
      <c r="B704" s="7" t="s">
        <v>120</v>
      </c>
      <c r="C704" s="32">
        <v>925</v>
      </c>
      <c r="D704" s="42">
        <v>7</v>
      </c>
      <c r="E704" s="42">
        <v>3</v>
      </c>
      <c r="F704" s="33" t="s">
        <v>506</v>
      </c>
      <c r="G704" s="34">
        <v>600</v>
      </c>
      <c r="H704" s="167">
        <v>0</v>
      </c>
      <c r="I704" s="167">
        <v>0</v>
      </c>
      <c r="J704" s="167">
        <v>0</v>
      </c>
    </row>
    <row r="705" spans="1:10" ht="31.2" collapsed="1" x14ac:dyDescent="0.3">
      <c r="A705" s="24"/>
      <c r="B705" s="7" t="s">
        <v>213</v>
      </c>
      <c r="C705" s="32">
        <v>925</v>
      </c>
      <c r="D705" s="42">
        <v>7</v>
      </c>
      <c r="E705" s="42">
        <v>3</v>
      </c>
      <c r="F705" s="33" t="s">
        <v>214</v>
      </c>
      <c r="G705" s="34"/>
      <c r="H705" s="11">
        <f t="shared" ref="H705:J706" si="111">H706</f>
        <v>15464</v>
      </c>
      <c r="I705" s="11">
        <f t="shared" si="111"/>
        <v>16002</v>
      </c>
      <c r="J705" s="11">
        <f t="shared" si="111"/>
        <v>16962</v>
      </c>
    </row>
    <row r="706" spans="1:10" ht="46.8" x14ac:dyDescent="0.3">
      <c r="A706" s="24"/>
      <c r="B706" s="7" t="s">
        <v>215</v>
      </c>
      <c r="C706" s="32">
        <v>925</v>
      </c>
      <c r="D706" s="42">
        <v>7</v>
      </c>
      <c r="E706" s="42">
        <v>3</v>
      </c>
      <c r="F706" s="33" t="s">
        <v>216</v>
      </c>
      <c r="G706" s="34"/>
      <c r="H706" s="11">
        <f t="shared" si="111"/>
        <v>15464</v>
      </c>
      <c r="I706" s="11">
        <f t="shared" si="111"/>
        <v>16002</v>
      </c>
      <c r="J706" s="11">
        <f t="shared" si="111"/>
        <v>16962</v>
      </c>
    </row>
    <row r="707" spans="1:10" ht="62.4" x14ac:dyDescent="0.3">
      <c r="A707" s="24"/>
      <c r="B707" s="7" t="s">
        <v>217</v>
      </c>
      <c r="C707" s="32">
        <v>925</v>
      </c>
      <c r="D707" s="42">
        <v>7</v>
      </c>
      <c r="E707" s="42">
        <v>3</v>
      </c>
      <c r="F707" s="33" t="s">
        <v>218</v>
      </c>
      <c r="G707" s="34"/>
      <c r="H707" s="11">
        <f>H708+H710</f>
        <v>15464</v>
      </c>
      <c r="I707" s="11">
        <f>I708+I710</f>
        <v>16002</v>
      </c>
      <c r="J707" s="11">
        <f>J708+J710</f>
        <v>16962</v>
      </c>
    </row>
    <row r="708" spans="1:10" x14ac:dyDescent="0.3">
      <c r="A708" s="24"/>
      <c r="B708" s="7" t="s">
        <v>507</v>
      </c>
      <c r="C708" s="32">
        <v>925</v>
      </c>
      <c r="D708" s="42">
        <v>7</v>
      </c>
      <c r="E708" s="42">
        <v>3</v>
      </c>
      <c r="F708" s="33" t="s">
        <v>220</v>
      </c>
      <c r="G708" s="34"/>
      <c r="H708" s="11">
        <f>H709</f>
        <v>2000</v>
      </c>
      <c r="I708" s="11">
        <f>I709</f>
        <v>462</v>
      </c>
      <c r="J708" s="11">
        <f>J709</f>
        <v>462</v>
      </c>
    </row>
    <row r="709" spans="1:10" ht="31.2" x14ac:dyDescent="0.3">
      <c r="A709" s="24"/>
      <c r="B709" s="7" t="s">
        <v>120</v>
      </c>
      <c r="C709" s="32">
        <v>925</v>
      </c>
      <c r="D709" s="42">
        <v>7</v>
      </c>
      <c r="E709" s="42">
        <v>3</v>
      </c>
      <c r="F709" s="33" t="s">
        <v>220</v>
      </c>
      <c r="G709" s="34">
        <v>600</v>
      </c>
      <c r="H709" s="11">
        <v>2000</v>
      </c>
      <c r="I709" s="11">
        <v>462</v>
      </c>
      <c r="J709" s="11">
        <v>462</v>
      </c>
    </row>
    <row r="710" spans="1:10" x14ac:dyDescent="0.3">
      <c r="A710" s="24"/>
      <c r="B710" s="8" t="s">
        <v>508</v>
      </c>
      <c r="C710" s="32">
        <v>925</v>
      </c>
      <c r="D710" s="42">
        <v>7</v>
      </c>
      <c r="E710" s="42">
        <v>3</v>
      </c>
      <c r="F710" s="33" t="s">
        <v>509</v>
      </c>
      <c r="G710" s="34"/>
      <c r="H710" s="11">
        <f>H711</f>
        <v>13464</v>
      </c>
      <c r="I710" s="11">
        <f>I711</f>
        <v>15540</v>
      </c>
      <c r="J710" s="11">
        <f>J711</f>
        <v>16500</v>
      </c>
    </row>
    <row r="711" spans="1:10" ht="31.2" x14ac:dyDescent="0.3">
      <c r="A711" s="24"/>
      <c r="B711" s="7" t="s">
        <v>120</v>
      </c>
      <c r="C711" s="32">
        <v>925</v>
      </c>
      <c r="D711" s="42">
        <v>7</v>
      </c>
      <c r="E711" s="42">
        <v>3</v>
      </c>
      <c r="F711" s="33" t="s">
        <v>509</v>
      </c>
      <c r="G711" s="34">
        <v>600</v>
      </c>
      <c r="H711" s="11">
        <v>13464</v>
      </c>
      <c r="I711" s="11">
        <v>15540</v>
      </c>
      <c r="J711" s="11">
        <v>16500</v>
      </c>
    </row>
    <row r="712" spans="1:10" x14ac:dyDescent="0.3">
      <c r="A712" s="24"/>
      <c r="B712" s="7" t="s">
        <v>389</v>
      </c>
      <c r="C712" s="32">
        <v>925</v>
      </c>
      <c r="D712" s="42">
        <v>7</v>
      </c>
      <c r="E712" s="42">
        <v>3</v>
      </c>
      <c r="F712" s="33" t="s">
        <v>390</v>
      </c>
      <c r="G712" s="34"/>
      <c r="H712" s="11">
        <f>H713</f>
        <v>125</v>
      </c>
      <c r="I712" s="11">
        <f t="shared" ref="I712:J715" si="112">I713</f>
        <v>125</v>
      </c>
      <c r="J712" s="11">
        <f t="shared" si="112"/>
        <v>125</v>
      </c>
    </row>
    <row r="713" spans="1:10" ht="31.2" x14ac:dyDescent="0.3">
      <c r="A713" s="24"/>
      <c r="B713" s="7" t="s">
        <v>575</v>
      </c>
      <c r="C713" s="32">
        <v>925</v>
      </c>
      <c r="D713" s="42">
        <v>7</v>
      </c>
      <c r="E713" s="42">
        <v>3</v>
      </c>
      <c r="F713" s="33" t="s">
        <v>576</v>
      </c>
      <c r="G713" s="34"/>
      <c r="H713" s="11">
        <f>H714</f>
        <v>125</v>
      </c>
      <c r="I713" s="11">
        <f t="shared" si="112"/>
        <v>125</v>
      </c>
      <c r="J713" s="11">
        <f t="shared" si="112"/>
        <v>125</v>
      </c>
    </row>
    <row r="714" spans="1:10" ht="31.2" x14ac:dyDescent="0.3">
      <c r="A714" s="24"/>
      <c r="B714" s="7" t="s">
        <v>577</v>
      </c>
      <c r="C714" s="32">
        <v>925</v>
      </c>
      <c r="D714" s="42">
        <v>7</v>
      </c>
      <c r="E714" s="42">
        <v>3</v>
      </c>
      <c r="F714" s="33" t="s">
        <v>578</v>
      </c>
      <c r="G714" s="34"/>
      <c r="H714" s="11">
        <f>H715</f>
        <v>125</v>
      </c>
      <c r="I714" s="11">
        <f t="shared" si="112"/>
        <v>125</v>
      </c>
      <c r="J714" s="11">
        <f t="shared" si="112"/>
        <v>125</v>
      </c>
    </row>
    <row r="715" spans="1:10" ht="93.6" x14ac:dyDescent="0.3">
      <c r="A715" s="24"/>
      <c r="B715" s="8" t="s">
        <v>579</v>
      </c>
      <c r="C715" s="32">
        <v>925</v>
      </c>
      <c r="D715" s="42">
        <v>7</v>
      </c>
      <c r="E715" s="42">
        <v>3</v>
      </c>
      <c r="F715" s="33" t="s">
        <v>580</v>
      </c>
      <c r="G715" s="34"/>
      <c r="H715" s="11">
        <f>H716</f>
        <v>125</v>
      </c>
      <c r="I715" s="11">
        <f t="shared" si="112"/>
        <v>125</v>
      </c>
      <c r="J715" s="11">
        <f t="shared" si="112"/>
        <v>125</v>
      </c>
    </row>
    <row r="716" spans="1:10" ht="31.2" x14ac:dyDescent="0.3">
      <c r="A716" s="24"/>
      <c r="B716" s="7" t="s">
        <v>120</v>
      </c>
      <c r="C716" s="32">
        <v>925</v>
      </c>
      <c r="D716" s="42">
        <v>7</v>
      </c>
      <c r="E716" s="42">
        <v>3</v>
      </c>
      <c r="F716" s="33" t="s">
        <v>580</v>
      </c>
      <c r="G716" s="34">
        <v>600</v>
      </c>
      <c r="H716" s="11">
        <v>125</v>
      </c>
      <c r="I716" s="11">
        <v>125</v>
      </c>
      <c r="J716" s="11">
        <v>125</v>
      </c>
    </row>
    <row r="717" spans="1:10" ht="31.2" x14ac:dyDescent="0.3">
      <c r="A717" s="24"/>
      <c r="B717" s="7" t="s">
        <v>513</v>
      </c>
      <c r="C717" s="32">
        <v>925</v>
      </c>
      <c r="D717" s="42">
        <v>7</v>
      </c>
      <c r="E717" s="42">
        <v>3</v>
      </c>
      <c r="F717" s="33" t="s">
        <v>514</v>
      </c>
      <c r="G717" s="34"/>
      <c r="H717" s="11">
        <f t="shared" ref="H717:J720" si="113">H718</f>
        <v>1000</v>
      </c>
      <c r="I717" s="11">
        <f t="shared" si="113"/>
        <v>1000</v>
      </c>
      <c r="J717" s="11">
        <f t="shared" si="113"/>
        <v>0</v>
      </c>
    </row>
    <row r="718" spans="1:10" ht="31.2" x14ac:dyDescent="0.3">
      <c r="A718" s="24"/>
      <c r="B718" s="7" t="s">
        <v>515</v>
      </c>
      <c r="C718" s="32">
        <v>925</v>
      </c>
      <c r="D718" s="42">
        <v>7</v>
      </c>
      <c r="E718" s="42">
        <v>3</v>
      </c>
      <c r="F718" s="33" t="s">
        <v>516</v>
      </c>
      <c r="G718" s="34"/>
      <c r="H718" s="11">
        <f t="shared" si="113"/>
        <v>1000</v>
      </c>
      <c r="I718" s="11">
        <f t="shared" si="113"/>
        <v>1000</v>
      </c>
      <c r="J718" s="11">
        <f t="shared" si="113"/>
        <v>0</v>
      </c>
    </row>
    <row r="719" spans="1:10" ht="31.2" x14ac:dyDescent="0.3">
      <c r="A719" s="24"/>
      <c r="B719" s="7" t="s">
        <v>517</v>
      </c>
      <c r="C719" s="32">
        <v>925</v>
      </c>
      <c r="D719" s="42">
        <v>7</v>
      </c>
      <c r="E719" s="42">
        <v>3</v>
      </c>
      <c r="F719" s="33" t="s">
        <v>518</v>
      </c>
      <c r="G719" s="34"/>
      <c r="H719" s="11">
        <f t="shared" si="113"/>
        <v>1000</v>
      </c>
      <c r="I719" s="11">
        <f t="shared" si="113"/>
        <v>1000</v>
      </c>
      <c r="J719" s="11">
        <f t="shared" si="113"/>
        <v>0</v>
      </c>
    </row>
    <row r="720" spans="1:10" ht="31.2" x14ac:dyDescent="0.3">
      <c r="A720" s="24"/>
      <c r="B720" s="7" t="s">
        <v>519</v>
      </c>
      <c r="C720" s="32">
        <v>925</v>
      </c>
      <c r="D720" s="42">
        <v>7</v>
      </c>
      <c r="E720" s="42">
        <v>3</v>
      </c>
      <c r="F720" s="33" t="s">
        <v>520</v>
      </c>
      <c r="G720" s="34"/>
      <c r="H720" s="11">
        <f t="shared" si="113"/>
        <v>1000</v>
      </c>
      <c r="I720" s="11">
        <f t="shared" si="113"/>
        <v>1000</v>
      </c>
      <c r="J720" s="11">
        <f t="shared" si="113"/>
        <v>0</v>
      </c>
    </row>
    <row r="721" spans="1:10" ht="31.2" x14ac:dyDescent="0.3">
      <c r="A721" s="24"/>
      <c r="B721" s="7" t="s">
        <v>120</v>
      </c>
      <c r="C721" s="32">
        <v>925</v>
      </c>
      <c r="D721" s="42">
        <v>7</v>
      </c>
      <c r="E721" s="42">
        <v>3</v>
      </c>
      <c r="F721" s="33" t="s">
        <v>520</v>
      </c>
      <c r="G721" s="34">
        <v>600</v>
      </c>
      <c r="H721" s="11">
        <v>1000</v>
      </c>
      <c r="I721" s="11">
        <v>1000</v>
      </c>
      <c r="J721" s="11">
        <v>0</v>
      </c>
    </row>
    <row r="722" spans="1:10" x14ac:dyDescent="0.3">
      <c r="A722" s="66"/>
      <c r="B722" s="7" t="s">
        <v>343</v>
      </c>
      <c r="C722" s="32">
        <v>925</v>
      </c>
      <c r="D722" s="42">
        <v>7</v>
      </c>
      <c r="E722" s="42">
        <v>9</v>
      </c>
      <c r="F722" s="33"/>
      <c r="G722" s="34"/>
      <c r="H722" s="11">
        <f>H723+H740+H761+H754</f>
        <v>76602.200000000012</v>
      </c>
      <c r="I722" s="11">
        <f>I723+I740+I761+I754</f>
        <v>77106.100000000006</v>
      </c>
      <c r="J722" s="11">
        <f>J723+J740+J761+J754</f>
        <v>77544.899999999994</v>
      </c>
    </row>
    <row r="723" spans="1:10" x14ac:dyDescent="0.3">
      <c r="A723" s="65"/>
      <c r="B723" s="7" t="s">
        <v>344</v>
      </c>
      <c r="C723" s="32">
        <v>925</v>
      </c>
      <c r="D723" s="42">
        <v>7</v>
      </c>
      <c r="E723" s="42">
        <v>9</v>
      </c>
      <c r="F723" s="33" t="s">
        <v>345</v>
      </c>
      <c r="G723" s="34"/>
      <c r="H723" s="11">
        <f>H724</f>
        <v>56820.2</v>
      </c>
      <c r="I723" s="11">
        <f>I724</f>
        <v>57244.1</v>
      </c>
      <c r="J723" s="11">
        <f>J724</f>
        <v>57308.1</v>
      </c>
    </row>
    <row r="724" spans="1:10" ht="31.2" x14ac:dyDescent="0.3">
      <c r="A724" s="66"/>
      <c r="B724" s="7" t="s">
        <v>581</v>
      </c>
      <c r="C724" s="32">
        <v>925</v>
      </c>
      <c r="D724" s="42">
        <v>7</v>
      </c>
      <c r="E724" s="42">
        <v>9</v>
      </c>
      <c r="F724" s="33" t="s">
        <v>582</v>
      </c>
      <c r="G724" s="34"/>
      <c r="H724" s="11">
        <f>H725+H730</f>
        <v>56820.2</v>
      </c>
      <c r="I724" s="11">
        <f>I725+I730</f>
        <v>57244.1</v>
      </c>
      <c r="J724" s="11">
        <f>J725+J730</f>
        <v>57308.1</v>
      </c>
    </row>
    <row r="725" spans="1:10" x14ac:dyDescent="0.3">
      <c r="A725" s="66"/>
      <c r="B725" s="7" t="s">
        <v>595</v>
      </c>
      <c r="C725" s="32">
        <v>925</v>
      </c>
      <c r="D725" s="42">
        <v>7</v>
      </c>
      <c r="E725" s="42">
        <v>9</v>
      </c>
      <c r="F725" s="33" t="s">
        <v>596</v>
      </c>
      <c r="G725" s="34"/>
      <c r="H725" s="11">
        <f>H726</f>
        <v>16157</v>
      </c>
      <c r="I725" s="11">
        <f>I726</f>
        <v>16177</v>
      </c>
      <c r="J725" s="11">
        <f>J726</f>
        <v>16177</v>
      </c>
    </row>
    <row r="726" spans="1:10" x14ac:dyDescent="0.3">
      <c r="A726" s="66"/>
      <c r="B726" s="7" t="s">
        <v>61</v>
      </c>
      <c r="C726" s="32">
        <v>925</v>
      </c>
      <c r="D726" s="42">
        <v>7</v>
      </c>
      <c r="E726" s="42">
        <v>9</v>
      </c>
      <c r="F726" s="33" t="s">
        <v>597</v>
      </c>
      <c r="G726" s="34"/>
      <c r="H726" s="11">
        <f>H727+H728+H729</f>
        <v>16157</v>
      </c>
      <c r="I726" s="11">
        <f>I727+I728+I729</f>
        <v>16177</v>
      </c>
      <c r="J726" s="11">
        <f>J727+J728+J729</f>
        <v>16177</v>
      </c>
    </row>
    <row r="727" spans="1:10" ht="46.8" x14ac:dyDescent="0.3">
      <c r="A727" s="66"/>
      <c r="B727" s="7" t="s">
        <v>63</v>
      </c>
      <c r="C727" s="32">
        <v>925</v>
      </c>
      <c r="D727" s="42">
        <v>7</v>
      </c>
      <c r="E727" s="42">
        <v>9</v>
      </c>
      <c r="F727" s="33" t="s">
        <v>597</v>
      </c>
      <c r="G727" s="34">
        <v>100</v>
      </c>
      <c r="H727" s="11">
        <v>14152</v>
      </c>
      <c r="I727" s="11">
        <v>14152</v>
      </c>
      <c r="J727" s="11">
        <v>14152</v>
      </c>
    </row>
    <row r="728" spans="1:10" ht="31.2" x14ac:dyDescent="0.3">
      <c r="A728" s="66"/>
      <c r="B728" s="7" t="s">
        <v>21</v>
      </c>
      <c r="C728" s="32">
        <v>925</v>
      </c>
      <c r="D728" s="42">
        <v>7</v>
      </c>
      <c r="E728" s="42">
        <v>9</v>
      </c>
      <c r="F728" s="33" t="s">
        <v>597</v>
      </c>
      <c r="G728" s="34">
        <v>200</v>
      </c>
      <c r="H728" s="11">
        <v>2005</v>
      </c>
      <c r="I728" s="11">
        <v>2025</v>
      </c>
      <c r="J728" s="11">
        <v>2025</v>
      </c>
    </row>
    <row r="729" spans="1:10" hidden="1" outlineLevel="1" x14ac:dyDescent="0.3">
      <c r="A729" s="66"/>
      <c r="B729" s="7" t="s">
        <v>67</v>
      </c>
      <c r="C729" s="32">
        <v>925</v>
      </c>
      <c r="D729" s="42">
        <v>7</v>
      </c>
      <c r="E729" s="42">
        <v>9</v>
      </c>
      <c r="F729" s="33" t="s">
        <v>597</v>
      </c>
      <c r="G729" s="34">
        <v>800</v>
      </c>
      <c r="H729" s="167">
        <v>0</v>
      </c>
      <c r="I729" s="167">
        <v>0</v>
      </c>
      <c r="J729" s="167">
        <v>0</v>
      </c>
    </row>
    <row r="730" spans="1:10" ht="31.2" collapsed="1" x14ac:dyDescent="0.3">
      <c r="A730" s="66"/>
      <c r="B730" s="7" t="s">
        <v>583</v>
      </c>
      <c r="C730" s="32">
        <v>925</v>
      </c>
      <c r="D730" s="42">
        <v>7</v>
      </c>
      <c r="E730" s="42">
        <v>9</v>
      </c>
      <c r="F730" s="33" t="s">
        <v>584</v>
      </c>
      <c r="G730" s="34"/>
      <c r="H730" s="11">
        <f>H731+H736</f>
        <v>40663.199999999997</v>
      </c>
      <c r="I730" s="11">
        <f>I731+I736</f>
        <v>41067.1</v>
      </c>
      <c r="J730" s="11">
        <f>J731+J736</f>
        <v>41131.1</v>
      </c>
    </row>
    <row r="731" spans="1:10" ht="31.2" x14ac:dyDescent="0.3">
      <c r="A731" s="66"/>
      <c r="B731" s="7" t="s">
        <v>178</v>
      </c>
      <c r="C731" s="32">
        <v>925</v>
      </c>
      <c r="D731" s="42">
        <v>7</v>
      </c>
      <c r="E731" s="42">
        <v>9</v>
      </c>
      <c r="F731" s="33" t="s">
        <v>585</v>
      </c>
      <c r="G731" s="34"/>
      <c r="H731" s="11">
        <f>H732+H733+H735+H734</f>
        <v>35663.199999999997</v>
      </c>
      <c r="I731" s="11">
        <f>I732+I733+I735+I734</f>
        <v>36067.1</v>
      </c>
      <c r="J731" s="11">
        <f>J732+J733+J735+J734</f>
        <v>36131.1</v>
      </c>
    </row>
    <row r="732" spans="1:10" ht="46.8" x14ac:dyDescent="0.3">
      <c r="A732" s="66"/>
      <c r="B732" s="7" t="s">
        <v>63</v>
      </c>
      <c r="C732" s="32">
        <v>925</v>
      </c>
      <c r="D732" s="42">
        <v>7</v>
      </c>
      <c r="E732" s="42">
        <v>9</v>
      </c>
      <c r="F732" s="33" t="s">
        <v>585</v>
      </c>
      <c r="G732" s="34">
        <v>100</v>
      </c>
      <c r="H732" s="11">
        <v>26996.1</v>
      </c>
      <c r="I732" s="11">
        <v>26996.1</v>
      </c>
      <c r="J732" s="11">
        <v>26996.1</v>
      </c>
    </row>
    <row r="733" spans="1:10" ht="31.2" x14ac:dyDescent="0.3">
      <c r="A733" s="66"/>
      <c r="B733" s="7" t="s">
        <v>21</v>
      </c>
      <c r="C733" s="32">
        <v>925</v>
      </c>
      <c r="D733" s="42">
        <v>7</v>
      </c>
      <c r="E733" s="42">
        <v>9</v>
      </c>
      <c r="F733" s="33" t="s">
        <v>585</v>
      </c>
      <c r="G733" s="34">
        <v>200</v>
      </c>
      <c r="H733" s="11">
        <v>550</v>
      </c>
      <c r="I733" s="11">
        <v>550</v>
      </c>
      <c r="J733" s="11">
        <v>550</v>
      </c>
    </row>
    <row r="734" spans="1:10" ht="31.2" x14ac:dyDescent="0.3">
      <c r="A734" s="66"/>
      <c r="B734" s="7" t="s">
        <v>120</v>
      </c>
      <c r="C734" s="32">
        <v>925</v>
      </c>
      <c r="D734" s="42">
        <v>7</v>
      </c>
      <c r="E734" s="42">
        <v>9</v>
      </c>
      <c r="F734" s="33" t="s">
        <v>585</v>
      </c>
      <c r="G734" s="34">
        <v>600</v>
      </c>
      <c r="H734" s="11">
        <v>8117.1</v>
      </c>
      <c r="I734" s="11">
        <v>8521</v>
      </c>
      <c r="J734" s="11">
        <v>8585</v>
      </c>
    </row>
    <row r="735" spans="1:10" hidden="1" outlineLevel="1" x14ac:dyDescent="0.3">
      <c r="A735" s="66"/>
      <c r="B735" s="7" t="s">
        <v>67</v>
      </c>
      <c r="C735" s="32">
        <v>925</v>
      </c>
      <c r="D735" s="42">
        <v>7</v>
      </c>
      <c r="E735" s="42">
        <v>9</v>
      </c>
      <c r="F735" s="33" t="s">
        <v>585</v>
      </c>
      <c r="G735" s="34">
        <v>800</v>
      </c>
      <c r="H735" s="167">
        <v>0</v>
      </c>
      <c r="I735" s="167">
        <v>0</v>
      </c>
      <c r="J735" s="167">
        <v>0</v>
      </c>
    </row>
    <row r="736" spans="1:10" collapsed="1" x14ac:dyDescent="0.3">
      <c r="A736" s="66"/>
      <c r="B736" s="7" t="s">
        <v>598</v>
      </c>
      <c r="C736" s="32">
        <v>925</v>
      </c>
      <c r="D736" s="42">
        <v>7</v>
      </c>
      <c r="E736" s="42">
        <v>9</v>
      </c>
      <c r="F736" s="33" t="s">
        <v>599</v>
      </c>
      <c r="G736" s="34"/>
      <c r="H736" s="11">
        <f>H738+H739+H737</f>
        <v>5000</v>
      </c>
      <c r="I736" s="11">
        <f>I738+I739+I737</f>
        <v>5000</v>
      </c>
      <c r="J736" s="11">
        <f>J738+J739+J737</f>
        <v>5000</v>
      </c>
    </row>
    <row r="737" spans="1:10" ht="46.8" x14ac:dyDescent="0.3">
      <c r="A737" s="66"/>
      <c r="B737" s="7" t="s">
        <v>63</v>
      </c>
      <c r="C737" s="32">
        <v>925</v>
      </c>
      <c r="D737" s="42">
        <v>7</v>
      </c>
      <c r="E737" s="42">
        <v>9</v>
      </c>
      <c r="F737" s="33" t="s">
        <v>599</v>
      </c>
      <c r="G737" s="34">
        <v>100</v>
      </c>
      <c r="H737" s="11">
        <v>500</v>
      </c>
      <c r="I737" s="11">
        <v>500</v>
      </c>
      <c r="J737" s="11">
        <v>500</v>
      </c>
    </row>
    <row r="738" spans="1:10" ht="31.2" x14ac:dyDescent="0.3">
      <c r="A738" s="66"/>
      <c r="B738" s="7" t="s">
        <v>21</v>
      </c>
      <c r="C738" s="32">
        <v>925</v>
      </c>
      <c r="D738" s="42">
        <v>7</v>
      </c>
      <c r="E738" s="42">
        <v>9</v>
      </c>
      <c r="F738" s="33" t="s">
        <v>599</v>
      </c>
      <c r="G738" s="34">
        <v>200</v>
      </c>
      <c r="H738" s="11">
        <v>3700</v>
      </c>
      <c r="I738" s="11">
        <v>3700</v>
      </c>
      <c r="J738" s="11">
        <v>3700</v>
      </c>
    </row>
    <row r="739" spans="1:10" x14ac:dyDescent="0.3">
      <c r="A739" s="66"/>
      <c r="B739" s="47" t="s">
        <v>22</v>
      </c>
      <c r="C739" s="32">
        <v>925</v>
      </c>
      <c r="D739" s="42">
        <v>7</v>
      </c>
      <c r="E739" s="42">
        <v>9</v>
      </c>
      <c r="F739" s="33" t="s">
        <v>599</v>
      </c>
      <c r="G739" s="34">
        <v>300</v>
      </c>
      <c r="H739" s="11">
        <v>800</v>
      </c>
      <c r="I739" s="11">
        <v>800</v>
      </c>
      <c r="J739" s="11">
        <v>800</v>
      </c>
    </row>
    <row r="740" spans="1:10" x14ac:dyDescent="0.3">
      <c r="A740" s="66"/>
      <c r="B740" s="7" t="s">
        <v>549</v>
      </c>
      <c r="C740" s="32">
        <v>925</v>
      </c>
      <c r="D740" s="42">
        <v>7</v>
      </c>
      <c r="E740" s="42">
        <v>9</v>
      </c>
      <c r="F740" s="33" t="s">
        <v>29</v>
      </c>
      <c r="G740" s="34"/>
      <c r="H740" s="11">
        <f>H750+H741</f>
        <v>19029.400000000001</v>
      </c>
      <c r="I740" s="11">
        <f>I750+I741</f>
        <v>19387</v>
      </c>
      <c r="J740" s="11">
        <f>J750+J741</f>
        <v>19761.8</v>
      </c>
    </row>
    <row r="741" spans="1:10" x14ac:dyDescent="0.3">
      <c r="A741" s="66"/>
      <c r="B741" s="7" t="s">
        <v>586</v>
      </c>
      <c r="C741" s="32">
        <v>925</v>
      </c>
      <c r="D741" s="42">
        <v>7</v>
      </c>
      <c r="E741" s="42">
        <v>9</v>
      </c>
      <c r="F741" s="33" t="s">
        <v>587</v>
      </c>
      <c r="G741" s="34"/>
      <c r="H741" s="11">
        <f>H742</f>
        <v>18529.400000000001</v>
      </c>
      <c r="I741" s="11">
        <f>I742</f>
        <v>18887</v>
      </c>
      <c r="J741" s="11">
        <f>J742</f>
        <v>19261.8</v>
      </c>
    </row>
    <row r="742" spans="1:10" x14ac:dyDescent="0.3">
      <c r="A742" s="66"/>
      <c r="B742" s="7" t="s">
        <v>588</v>
      </c>
      <c r="C742" s="32">
        <v>925</v>
      </c>
      <c r="D742" s="42">
        <v>7</v>
      </c>
      <c r="E742" s="42">
        <v>9</v>
      </c>
      <c r="F742" s="33" t="s">
        <v>589</v>
      </c>
      <c r="G742" s="34"/>
      <c r="H742" s="11">
        <f>H743+H746+H748</f>
        <v>18529.400000000001</v>
      </c>
      <c r="I742" s="11">
        <f t="shared" ref="I742:J742" si="114">I743+I746+I748</f>
        <v>18887</v>
      </c>
      <c r="J742" s="11">
        <f t="shared" si="114"/>
        <v>19261.8</v>
      </c>
    </row>
    <row r="743" spans="1:10" x14ac:dyDescent="0.3">
      <c r="A743" s="66"/>
      <c r="B743" s="7" t="s">
        <v>590</v>
      </c>
      <c r="C743" s="32">
        <v>925</v>
      </c>
      <c r="D743" s="42">
        <v>7</v>
      </c>
      <c r="E743" s="42">
        <v>9</v>
      </c>
      <c r="F743" s="33" t="s">
        <v>591</v>
      </c>
      <c r="G743" s="34"/>
      <c r="H743" s="11">
        <f>H744+H745</f>
        <v>6400</v>
      </c>
      <c r="I743" s="11">
        <f t="shared" ref="I743:J743" si="115">I744+I745</f>
        <v>6400</v>
      </c>
      <c r="J743" s="11">
        <f t="shared" si="115"/>
        <v>6400</v>
      </c>
    </row>
    <row r="744" spans="1:10" ht="31.2" x14ac:dyDescent="0.3">
      <c r="A744" s="66"/>
      <c r="B744" s="7" t="s">
        <v>21</v>
      </c>
      <c r="C744" s="32">
        <v>925</v>
      </c>
      <c r="D744" s="42">
        <v>7</v>
      </c>
      <c r="E744" s="42">
        <v>9</v>
      </c>
      <c r="F744" s="33" t="s">
        <v>591</v>
      </c>
      <c r="G744" s="34">
        <v>200</v>
      </c>
      <c r="H744" s="11">
        <v>500</v>
      </c>
      <c r="I744" s="11">
        <v>500</v>
      </c>
      <c r="J744" s="11">
        <v>500</v>
      </c>
    </row>
    <row r="745" spans="1:10" ht="31.2" x14ac:dyDescent="0.3">
      <c r="A745" s="66"/>
      <c r="B745" s="7" t="s">
        <v>120</v>
      </c>
      <c r="C745" s="32">
        <v>925</v>
      </c>
      <c r="D745" s="42">
        <v>7</v>
      </c>
      <c r="E745" s="42">
        <v>9</v>
      </c>
      <c r="F745" s="33" t="s">
        <v>591</v>
      </c>
      <c r="G745" s="34">
        <v>600</v>
      </c>
      <c r="H745" s="11">
        <v>5900</v>
      </c>
      <c r="I745" s="11">
        <v>5900</v>
      </c>
      <c r="J745" s="11">
        <v>5900</v>
      </c>
    </row>
    <row r="746" spans="1:10" ht="62.4" x14ac:dyDescent="0.3">
      <c r="A746" s="66"/>
      <c r="B746" s="7" t="s">
        <v>592</v>
      </c>
      <c r="C746" s="32">
        <v>925</v>
      </c>
      <c r="D746" s="42">
        <v>7</v>
      </c>
      <c r="E746" s="42">
        <v>9</v>
      </c>
      <c r="F746" s="33" t="s">
        <v>593</v>
      </c>
      <c r="G746" s="34"/>
      <c r="H746" s="11">
        <f>H747</f>
        <v>8984.6</v>
      </c>
      <c r="I746" s="11">
        <f>I747</f>
        <v>9342.2000000000007</v>
      </c>
      <c r="J746" s="11">
        <f>J747</f>
        <v>9717</v>
      </c>
    </row>
    <row r="747" spans="1:10" ht="31.2" x14ac:dyDescent="0.3">
      <c r="A747" s="66"/>
      <c r="B747" s="7" t="s">
        <v>120</v>
      </c>
      <c r="C747" s="32">
        <v>925</v>
      </c>
      <c r="D747" s="42">
        <v>7</v>
      </c>
      <c r="E747" s="42">
        <v>9</v>
      </c>
      <c r="F747" s="33" t="s">
        <v>593</v>
      </c>
      <c r="G747" s="34">
        <v>600</v>
      </c>
      <c r="H747" s="11">
        <v>8984.6</v>
      </c>
      <c r="I747" s="11">
        <v>9342.2000000000007</v>
      </c>
      <c r="J747" s="11">
        <v>9717</v>
      </c>
    </row>
    <row r="748" spans="1:10" ht="46.8" x14ac:dyDescent="0.3">
      <c r="A748" s="66"/>
      <c r="B748" s="7" t="s">
        <v>868</v>
      </c>
      <c r="C748" s="32">
        <v>925</v>
      </c>
      <c r="D748" s="42">
        <v>7</v>
      </c>
      <c r="E748" s="42">
        <v>9</v>
      </c>
      <c r="F748" s="33" t="s">
        <v>594</v>
      </c>
      <c r="G748" s="34"/>
      <c r="H748" s="11">
        <f>H749</f>
        <v>3144.8</v>
      </c>
      <c r="I748" s="11">
        <f>I749</f>
        <v>3144.8</v>
      </c>
      <c r="J748" s="11">
        <f>J749</f>
        <v>3144.8</v>
      </c>
    </row>
    <row r="749" spans="1:10" ht="31.2" x14ac:dyDescent="0.3">
      <c r="A749" s="66"/>
      <c r="B749" s="7" t="s">
        <v>120</v>
      </c>
      <c r="C749" s="32">
        <v>925</v>
      </c>
      <c r="D749" s="42">
        <v>7</v>
      </c>
      <c r="E749" s="42">
        <v>9</v>
      </c>
      <c r="F749" s="33" t="s">
        <v>594</v>
      </c>
      <c r="G749" s="34">
        <v>600</v>
      </c>
      <c r="H749" s="11">
        <v>3144.8</v>
      </c>
      <c r="I749" s="11">
        <v>3144.8</v>
      </c>
      <c r="J749" s="11">
        <v>3144.8</v>
      </c>
    </row>
    <row r="750" spans="1:10" x14ac:dyDescent="0.3">
      <c r="A750" s="66"/>
      <c r="B750" s="7" t="s">
        <v>550</v>
      </c>
      <c r="C750" s="32">
        <v>925</v>
      </c>
      <c r="D750" s="42">
        <v>7</v>
      </c>
      <c r="E750" s="42">
        <v>9</v>
      </c>
      <c r="F750" s="33" t="s">
        <v>551</v>
      </c>
      <c r="G750" s="34"/>
      <c r="H750" s="11">
        <f>H751</f>
        <v>500</v>
      </c>
      <c r="I750" s="11">
        <f t="shared" ref="I750:J752" si="116">I751</f>
        <v>500</v>
      </c>
      <c r="J750" s="11">
        <f t="shared" si="116"/>
        <v>500</v>
      </c>
    </row>
    <row r="751" spans="1:10" ht="31.2" x14ac:dyDescent="0.3">
      <c r="A751" s="66"/>
      <c r="B751" s="7" t="s">
        <v>552</v>
      </c>
      <c r="C751" s="32">
        <v>925</v>
      </c>
      <c r="D751" s="42">
        <v>7</v>
      </c>
      <c r="E751" s="42">
        <v>9</v>
      </c>
      <c r="F751" s="33" t="s">
        <v>553</v>
      </c>
      <c r="G751" s="34"/>
      <c r="H751" s="11">
        <f>H752</f>
        <v>500</v>
      </c>
      <c r="I751" s="11">
        <f t="shared" si="116"/>
        <v>500</v>
      </c>
      <c r="J751" s="11">
        <f t="shared" si="116"/>
        <v>500</v>
      </c>
    </row>
    <row r="752" spans="1:10" ht="31.2" x14ac:dyDescent="0.3">
      <c r="A752" s="66"/>
      <c r="B752" s="7" t="s">
        <v>554</v>
      </c>
      <c r="C752" s="32">
        <v>925</v>
      </c>
      <c r="D752" s="42">
        <v>7</v>
      </c>
      <c r="E752" s="42">
        <v>9</v>
      </c>
      <c r="F752" s="33" t="s">
        <v>555</v>
      </c>
      <c r="G752" s="34"/>
      <c r="H752" s="11">
        <f>H753</f>
        <v>500</v>
      </c>
      <c r="I752" s="11">
        <f t="shared" si="116"/>
        <v>500</v>
      </c>
      <c r="J752" s="11">
        <f t="shared" si="116"/>
        <v>500</v>
      </c>
    </row>
    <row r="753" spans="1:10" ht="31.2" x14ac:dyDescent="0.3">
      <c r="A753" s="66"/>
      <c r="B753" s="7" t="s">
        <v>21</v>
      </c>
      <c r="C753" s="32">
        <v>925</v>
      </c>
      <c r="D753" s="42">
        <v>7</v>
      </c>
      <c r="E753" s="42">
        <v>9</v>
      </c>
      <c r="F753" s="33" t="s">
        <v>555</v>
      </c>
      <c r="G753" s="34">
        <v>200</v>
      </c>
      <c r="H753" s="11">
        <v>500</v>
      </c>
      <c r="I753" s="11">
        <v>500</v>
      </c>
      <c r="J753" s="11">
        <v>500</v>
      </c>
    </row>
    <row r="754" spans="1:10" ht="31.2" x14ac:dyDescent="0.3">
      <c r="A754" s="66"/>
      <c r="B754" s="7" t="s">
        <v>213</v>
      </c>
      <c r="C754" s="32">
        <v>925</v>
      </c>
      <c r="D754" s="42">
        <v>7</v>
      </c>
      <c r="E754" s="42">
        <v>9</v>
      </c>
      <c r="F754" s="33" t="s">
        <v>214</v>
      </c>
      <c r="G754" s="34"/>
      <c r="H754" s="11">
        <f>H755</f>
        <v>652.6</v>
      </c>
      <c r="I754" s="11">
        <f t="shared" ref="I754:J754" si="117">I755</f>
        <v>375</v>
      </c>
      <c r="J754" s="11">
        <f t="shared" si="117"/>
        <v>375</v>
      </c>
    </row>
    <row r="755" spans="1:10" ht="46.8" x14ac:dyDescent="0.3">
      <c r="A755" s="66"/>
      <c r="B755" s="7" t="s">
        <v>215</v>
      </c>
      <c r="C755" s="32">
        <v>925</v>
      </c>
      <c r="D755" s="42">
        <v>7</v>
      </c>
      <c r="E755" s="42">
        <v>9</v>
      </c>
      <c r="F755" s="33" t="s">
        <v>216</v>
      </c>
      <c r="G755" s="34"/>
      <c r="H755" s="11">
        <f>H756</f>
        <v>652.6</v>
      </c>
      <c r="I755" s="11">
        <f t="shared" ref="I755:J755" si="118">I756</f>
        <v>375</v>
      </c>
      <c r="J755" s="11">
        <f t="shared" si="118"/>
        <v>375</v>
      </c>
    </row>
    <row r="756" spans="1:10" ht="62.4" x14ac:dyDescent="0.3">
      <c r="A756" s="66"/>
      <c r="B756" s="7" t="s">
        <v>217</v>
      </c>
      <c r="C756" s="32">
        <v>925</v>
      </c>
      <c r="D756" s="42">
        <v>7</v>
      </c>
      <c r="E756" s="42">
        <v>9</v>
      </c>
      <c r="F756" s="33" t="s">
        <v>218</v>
      </c>
      <c r="G756" s="34"/>
      <c r="H756" s="11">
        <f>H757+H759</f>
        <v>652.6</v>
      </c>
      <c r="I756" s="11">
        <f t="shared" ref="I756:J756" si="119">I757+I759</f>
        <v>375</v>
      </c>
      <c r="J756" s="11">
        <f t="shared" si="119"/>
        <v>375</v>
      </c>
    </row>
    <row r="757" spans="1:10" ht="31.2" x14ac:dyDescent="0.3">
      <c r="A757" s="66"/>
      <c r="B757" s="7" t="s">
        <v>826</v>
      </c>
      <c r="C757" s="32">
        <v>925</v>
      </c>
      <c r="D757" s="42">
        <v>7</v>
      </c>
      <c r="E757" s="42">
        <v>9</v>
      </c>
      <c r="F757" s="33" t="s">
        <v>220</v>
      </c>
      <c r="G757" s="34"/>
      <c r="H757" s="11">
        <f>H758</f>
        <v>346.6</v>
      </c>
      <c r="I757" s="11">
        <f>I758</f>
        <v>0</v>
      </c>
      <c r="J757" s="11">
        <f>J758</f>
        <v>0</v>
      </c>
    </row>
    <row r="758" spans="1:10" ht="31.2" x14ac:dyDescent="0.3">
      <c r="A758" s="66"/>
      <c r="B758" s="7" t="s">
        <v>120</v>
      </c>
      <c r="C758" s="32">
        <v>925</v>
      </c>
      <c r="D758" s="42">
        <v>7</v>
      </c>
      <c r="E758" s="42">
        <v>9</v>
      </c>
      <c r="F758" s="33" t="s">
        <v>220</v>
      </c>
      <c r="G758" s="34">
        <v>600</v>
      </c>
      <c r="H758" s="11">
        <v>346.6</v>
      </c>
      <c r="I758" s="11">
        <v>0</v>
      </c>
      <c r="J758" s="11">
        <v>0</v>
      </c>
    </row>
    <row r="759" spans="1:10" x14ac:dyDescent="0.3">
      <c r="A759" s="66"/>
      <c r="B759" s="7" t="s">
        <v>508</v>
      </c>
      <c r="C759" s="32">
        <v>925</v>
      </c>
      <c r="D759" s="42">
        <v>7</v>
      </c>
      <c r="E759" s="42">
        <v>9</v>
      </c>
      <c r="F759" s="33" t="s">
        <v>509</v>
      </c>
      <c r="G759" s="34"/>
      <c r="H759" s="11">
        <f>H760</f>
        <v>306</v>
      </c>
      <c r="I759" s="11">
        <f>I760</f>
        <v>375</v>
      </c>
      <c r="J759" s="11">
        <f>J760</f>
        <v>375</v>
      </c>
    </row>
    <row r="760" spans="1:10" ht="31.2" x14ac:dyDescent="0.3">
      <c r="A760" s="66"/>
      <c r="B760" s="7" t="s">
        <v>120</v>
      </c>
      <c r="C760" s="32">
        <v>925</v>
      </c>
      <c r="D760" s="42">
        <v>7</v>
      </c>
      <c r="E760" s="42">
        <v>9</v>
      </c>
      <c r="F760" s="33" t="s">
        <v>509</v>
      </c>
      <c r="G760" s="34">
        <v>600</v>
      </c>
      <c r="H760" s="11">
        <v>306</v>
      </c>
      <c r="I760" s="11">
        <v>375</v>
      </c>
      <c r="J760" s="11">
        <v>375</v>
      </c>
    </row>
    <row r="761" spans="1:10" ht="31.2" x14ac:dyDescent="0.3">
      <c r="A761" s="66"/>
      <c r="B761" s="7" t="s">
        <v>436</v>
      </c>
      <c r="C761" s="32">
        <v>925</v>
      </c>
      <c r="D761" s="42">
        <v>7</v>
      </c>
      <c r="E761" s="42">
        <v>9</v>
      </c>
      <c r="F761" s="33" t="s">
        <v>111</v>
      </c>
      <c r="G761" s="34"/>
      <c r="H761" s="11">
        <f>H762</f>
        <v>100</v>
      </c>
      <c r="I761" s="11">
        <f t="shared" ref="I761:J764" si="120">I762</f>
        <v>100</v>
      </c>
      <c r="J761" s="11">
        <f t="shared" si="120"/>
        <v>100</v>
      </c>
    </row>
    <row r="762" spans="1:10" ht="31.2" x14ac:dyDescent="0.3">
      <c r="A762" s="66"/>
      <c r="B762" s="7" t="s">
        <v>600</v>
      </c>
      <c r="C762" s="32">
        <v>925</v>
      </c>
      <c r="D762" s="42">
        <v>7</v>
      </c>
      <c r="E762" s="42">
        <v>9</v>
      </c>
      <c r="F762" s="33" t="s">
        <v>601</v>
      </c>
      <c r="G762" s="34"/>
      <c r="H762" s="11">
        <f>H763</f>
        <v>100</v>
      </c>
      <c r="I762" s="11">
        <f t="shared" si="120"/>
        <v>100</v>
      </c>
      <c r="J762" s="11">
        <f t="shared" si="120"/>
        <v>100</v>
      </c>
    </row>
    <row r="763" spans="1:10" ht="46.8" x14ac:dyDescent="0.3">
      <c r="A763" s="66"/>
      <c r="B763" s="7" t="s">
        <v>602</v>
      </c>
      <c r="C763" s="32">
        <v>925</v>
      </c>
      <c r="D763" s="42">
        <v>7</v>
      </c>
      <c r="E763" s="42">
        <v>9</v>
      </c>
      <c r="F763" s="33" t="s">
        <v>603</v>
      </c>
      <c r="G763" s="34"/>
      <c r="H763" s="11">
        <f>H764</f>
        <v>100</v>
      </c>
      <c r="I763" s="11">
        <f t="shared" si="120"/>
        <v>100</v>
      </c>
      <c r="J763" s="11">
        <f t="shared" si="120"/>
        <v>100</v>
      </c>
    </row>
    <row r="764" spans="1:10" ht="31.2" x14ac:dyDescent="0.3">
      <c r="A764" s="66"/>
      <c r="B764" s="7" t="s">
        <v>604</v>
      </c>
      <c r="C764" s="32">
        <v>925</v>
      </c>
      <c r="D764" s="42">
        <v>7</v>
      </c>
      <c r="E764" s="42">
        <v>9</v>
      </c>
      <c r="F764" s="33" t="s">
        <v>605</v>
      </c>
      <c r="G764" s="34"/>
      <c r="H764" s="11">
        <f>H765</f>
        <v>100</v>
      </c>
      <c r="I764" s="11">
        <f t="shared" si="120"/>
        <v>100</v>
      </c>
      <c r="J764" s="11">
        <f t="shared" si="120"/>
        <v>100</v>
      </c>
    </row>
    <row r="765" spans="1:10" ht="31.2" x14ac:dyDescent="0.3">
      <c r="A765" s="66"/>
      <c r="B765" s="7" t="s">
        <v>21</v>
      </c>
      <c r="C765" s="32">
        <v>925</v>
      </c>
      <c r="D765" s="42">
        <v>7</v>
      </c>
      <c r="E765" s="42">
        <v>9</v>
      </c>
      <c r="F765" s="33" t="s">
        <v>605</v>
      </c>
      <c r="G765" s="34">
        <v>200</v>
      </c>
      <c r="H765" s="11">
        <v>100</v>
      </c>
      <c r="I765" s="11">
        <v>100</v>
      </c>
      <c r="J765" s="11">
        <v>100</v>
      </c>
    </row>
    <row r="766" spans="1:10" x14ac:dyDescent="0.3">
      <c r="A766" s="65"/>
      <c r="B766" s="7" t="s">
        <v>373</v>
      </c>
      <c r="C766" s="32">
        <v>925</v>
      </c>
      <c r="D766" s="42">
        <v>10</v>
      </c>
      <c r="E766" s="42"/>
      <c r="F766" s="33"/>
      <c r="G766" s="34"/>
      <c r="H766" s="11">
        <f>H767</f>
        <v>10016.1</v>
      </c>
      <c r="I766" s="11">
        <f t="shared" ref="I766:J770" si="121">I767</f>
        <v>10016.1</v>
      </c>
      <c r="J766" s="11">
        <f t="shared" si="121"/>
        <v>10016.1</v>
      </c>
    </row>
    <row r="767" spans="1:10" x14ac:dyDescent="0.3">
      <c r="A767" s="65"/>
      <c r="B767" s="7" t="s">
        <v>13</v>
      </c>
      <c r="C767" s="32">
        <v>925</v>
      </c>
      <c r="D767" s="42">
        <v>10</v>
      </c>
      <c r="E767" s="42">
        <v>4</v>
      </c>
      <c r="F767" s="33"/>
      <c r="G767" s="34"/>
      <c r="H767" s="11">
        <f>H768</f>
        <v>10016.1</v>
      </c>
      <c r="I767" s="11">
        <f t="shared" si="121"/>
        <v>10016.1</v>
      </c>
      <c r="J767" s="11">
        <f t="shared" si="121"/>
        <v>10016.1</v>
      </c>
    </row>
    <row r="768" spans="1:10" x14ac:dyDescent="0.3">
      <c r="A768" s="65"/>
      <c r="B768" s="7" t="s">
        <v>344</v>
      </c>
      <c r="C768" s="32">
        <v>925</v>
      </c>
      <c r="D768" s="42">
        <v>10</v>
      </c>
      <c r="E768" s="42">
        <v>4</v>
      </c>
      <c r="F768" s="33" t="s">
        <v>345</v>
      </c>
      <c r="G768" s="34"/>
      <c r="H768" s="11">
        <f>H769</f>
        <v>10016.1</v>
      </c>
      <c r="I768" s="11">
        <f t="shared" si="121"/>
        <v>10016.1</v>
      </c>
      <c r="J768" s="11">
        <f t="shared" si="121"/>
        <v>10016.1</v>
      </c>
    </row>
    <row r="769" spans="1:10" x14ac:dyDescent="0.3">
      <c r="A769" s="24"/>
      <c r="B769" s="7" t="s">
        <v>606</v>
      </c>
      <c r="C769" s="32">
        <v>925</v>
      </c>
      <c r="D769" s="42">
        <v>10</v>
      </c>
      <c r="E769" s="42">
        <v>4</v>
      </c>
      <c r="F769" s="33" t="s">
        <v>347</v>
      </c>
      <c r="G769" s="34"/>
      <c r="H769" s="11">
        <f>H770</f>
        <v>10016.1</v>
      </c>
      <c r="I769" s="11">
        <f t="shared" si="121"/>
        <v>10016.1</v>
      </c>
      <c r="J769" s="11">
        <f t="shared" si="121"/>
        <v>10016.1</v>
      </c>
    </row>
    <row r="770" spans="1:10" ht="31.2" x14ac:dyDescent="0.3">
      <c r="A770" s="24"/>
      <c r="B770" s="7" t="s">
        <v>607</v>
      </c>
      <c r="C770" s="32">
        <v>925</v>
      </c>
      <c r="D770" s="42">
        <v>10</v>
      </c>
      <c r="E770" s="42">
        <v>4</v>
      </c>
      <c r="F770" s="33" t="s">
        <v>349</v>
      </c>
      <c r="G770" s="34"/>
      <c r="H770" s="11">
        <f>H771</f>
        <v>10016.1</v>
      </c>
      <c r="I770" s="11">
        <f t="shared" si="121"/>
        <v>10016.1</v>
      </c>
      <c r="J770" s="11">
        <f t="shared" si="121"/>
        <v>10016.1</v>
      </c>
    </row>
    <row r="771" spans="1:10" ht="62.4" x14ac:dyDescent="0.3">
      <c r="A771" s="65"/>
      <c r="B771" s="7" t="s">
        <v>608</v>
      </c>
      <c r="C771" s="32">
        <v>925</v>
      </c>
      <c r="D771" s="42">
        <v>10</v>
      </c>
      <c r="E771" s="42">
        <v>4</v>
      </c>
      <c r="F771" s="33" t="s">
        <v>609</v>
      </c>
      <c r="G771" s="34"/>
      <c r="H771" s="11">
        <f>H773+H772</f>
        <v>10016.1</v>
      </c>
      <c r="I771" s="11">
        <f>I773+I772</f>
        <v>10016.1</v>
      </c>
      <c r="J771" s="11">
        <f>J773+J772</f>
        <v>10016.1</v>
      </c>
    </row>
    <row r="772" spans="1:10" ht="31.2" x14ac:dyDescent="0.3">
      <c r="A772" s="65"/>
      <c r="B772" s="7" t="s">
        <v>21</v>
      </c>
      <c r="C772" s="32">
        <v>925</v>
      </c>
      <c r="D772" s="42">
        <v>10</v>
      </c>
      <c r="E772" s="42">
        <v>4</v>
      </c>
      <c r="F772" s="33" t="s">
        <v>609</v>
      </c>
      <c r="G772" s="34">
        <v>200</v>
      </c>
      <c r="H772" s="11">
        <v>148</v>
      </c>
      <c r="I772" s="11">
        <v>148</v>
      </c>
      <c r="J772" s="11">
        <v>148</v>
      </c>
    </row>
    <row r="773" spans="1:10" x14ac:dyDescent="0.3">
      <c r="A773" s="65"/>
      <c r="B773" s="7" t="s">
        <v>22</v>
      </c>
      <c r="C773" s="32">
        <v>925</v>
      </c>
      <c r="D773" s="42">
        <v>10</v>
      </c>
      <c r="E773" s="42">
        <v>4</v>
      </c>
      <c r="F773" s="33" t="s">
        <v>609</v>
      </c>
      <c r="G773" s="34">
        <v>300</v>
      </c>
      <c r="H773" s="11">
        <v>9868.1</v>
      </c>
      <c r="I773" s="11">
        <v>9868.1</v>
      </c>
      <c r="J773" s="11">
        <v>9868.1</v>
      </c>
    </row>
    <row r="774" spans="1:10" ht="31.2" x14ac:dyDescent="0.3">
      <c r="A774" s="26" t="s">
        <v>610</v>
      </c>
      <c r="B774" s="28" t="s">
        <v>611</v>
      </c>
      <c r="C774" s="30">
        <v>926</v>
      </c>
      <c r="D774" s="64"/>
      <c r="E774" s="64"/>
      <c r="F774" s="48"/>
      <c r="G774" s="49"/>
      <c r="H774" s="10">
        <f>H775+H807</f>
        <v>126226.69999999998</v>
      </c>
      <c r="I774" s="10">
        <f t="shared" ref="I774:J774" si="122">I775+I807</f>
        <v>126048.8</v>
      </c>
      <c r="J774" s="10">
        <f t="shared" si="122"/>
        <v>125956.4</v>
      </c>
    </row>
    <row r="775" spans="1:10" x14ac:dyDescent="0.3">
      <c r="A775" s="65"/>
      <c r="B775" s="7" t="s">
        <v>330</v>
      </c>
      <c r="C775" s="32">
        <v>926</v>
      </c>
      <c r="D775" s="42">
        <v>7</v>
      </c>
      <c r="E775" s="42"/>
      <c r="F775" s="33"/>
      <c r="G775" s="34"/>
      <c r="H775" s="11">
        <f>H776+H801</f>
        <v>86705.799999999988</v>
      </c>
      <c r="I775" s="11">
        <f>I776+I801</f>
        <v>88310.3</v>
      </c>
      <c r="J775" s="11">
        <f>J776+J801</f>
        <v>88966.2</v>
      </c>
    </row>
    <row r="776" spans="1:10" x14ac:dyDescent="0.3">
      <c r="A776" s="65"/>
      <c r="B776" s="7" t="s">
        <v>559</v>
      </c>
      <c r="C776" s="32">
        <v>926</v>
      </c>
      <c r="D776" s="42">
        <v>7</v>
      </c>
      <c r="E776" s="42">
        <v>3</v>
      </c>
      <c r="F776" s="33"/>
      <c r="G776" s="34"/>
      <c r="H776" s="11">
        <f>H784+H777+H796</f>
        <v>86605.799999999988</v>
      </c>
      <c r="I776" s="11">
        <f>I784+I777+I796</f>
        <v>88210.3</v>
      </c>
      <c r="J776" s="11">
        <f>J784+J777+J796</f>
        <v>88866.2</v>
      </c>
    </row>
    <row r="777" spans="1:10" ht="31.2" x14ac:dyDescent="0.3">
      <c r="A777" s="65"/>
      <c r="B777" s="7" t="s">
        <v>213</v>
      </c>
      <c r="C777" s="32">
        <v>926</v>
      </c>
      <c r="D777" s="42">
        <v>7</v>
      </c>
      <c r="E777" s="42">
        <v>3</v>
      </c>
      <c r="F777" s="33" t="s">
        <v>214</v>
      </c>
      <c r="G777" s="34"/>
      <c r="H777" s="11">
        <f t="shared" ref="H777:J778" si="123">H778</f>
        <v>8968</v>
      </c>
      <c r="I777" s="11">
        <f t="shared" si="123"/>
        <v>9980</v>
      </c>
      <c r="J777" s="11">
        <f t="shared" si="123"/>
        <v>10500</v>
      </c>
    </row>
    <row r="778" spans="1:10" ht="46.8" x14ac:dyDescent="0.3">
      <c r="A778" s="65"/>
      <c r="B778" s="7" t="s">
        <v>215</v>
      </c>
      <c r="C778" s="32">
        <v>926</v>
      </c>
      <c r="D778" s="42">
        <v>7</v>
      </c>
      <c r="E778" s="42">
        <v>3</v>
      </c>
      <c r="F778" s="33" t="s">
        <v>216</v>
      </c>
      <c r="G778" s="34"/>
      <c r="H778" s="11">
        <f t="shared" si="123"/>
        <v>8968</v>
      </c>
      <c r="I778" s="11">
        <f t="shared" si="123"/>
        <v>9980</v>
      </c>
      <c r="J778" s="11">
        <f t="shared" si="123"/>
        <v>10500</v>
      </c>
    </row>
    <row r="779" spans="1:10" ht="62.4" x14ac:dyDescent="0.3">
      <c r="A779" s="65"/>
      <c r="B779" s="7" t="s">
        <v>217</v>
      </c>
      <c r="C779" s="32">
        <v>926</v>
      </c>
      <c r="D779" s="42">
        <v>7</v>
      </c>
      <c r="E779" s="42">
        <v>3</v>
      </c>
      <c r="F779" s="33" t="s">
        <v>218</v>
      </c>
      <c r="G779" s="34"/>
      <c r="H779" s="11">
        <f>H782+H780</f>
        <v>8968</v>
      </c>
      <c r="I779" s="11">
        <f>I782+I780</f>
        <v>9980</v>
      </c>
      <c r="J779" s="11">
        <f>J782+J780</f>
        <v>10500</v>
      </c>
    </row>
    <row r="780" spans="1:10" x14ac:dyDescent="0.3">
      <c r="A780" s="65"/>
      <c r="B780" s="7" t="s">
        <v>219</v>
      </c>
      <c r="C780" s="32">
        <v>926</v>
      </c>
      <c r="D780" s="42">
        <v>7</v>
      </c>
      <c r="E780" s="42">
        <v>3</v>
      </c>
      <c r="F780" s="33" t="s">
        <v>220</v>
      </c>
      <c r="G780" s="34"/>
      <c r="H780" s="11">
        <f>H781</f>
        <v>400</v>
      </c>
      <c r="I780" s="11">
        <f>I781</f>
        <v>0</v>
      </c>
      <c r="J780" s="11">
        <f>J781</f>
        <v>0</v>
      </c>
    </row>
    <row r="781" spans="1:10" ht="31.2" x14ac:dyDescent="0.3">
      <c r="A781" s="65"/>
      <c r="B781" s="7" t="s">
        <v>120</v>
      </c>
      <c r="C781" s="32">
        <v>926</v>
      </c>
      <c r="D781" s="42">
        <v>7</v>
      </c>
      <c r="E781" s="42">
        <v>3</v>
      </c>
      <c r="F781" s="33" t="s">
        <v>220</v>
      </c>
      <c r="G781" s="34">
        <v>600</v>
      </c>
      <c r="H781" s="11">
        <v>400</v>
      </c>
      <c r="I781" s="11">
        <v>0</v>
      </c>
      <c r="J781" s="11">
        <v>0</v>
      </c>
    </row>
    <row r="782" spans="1:10" x14ac:dyDescent="0.3">
      <c r="A782" s="65"/>
      <c r="B782" s="8" t="s">
        <v>508</v>
      </c>
      <c r="C782" s="32">
        <v>926</v>
      </c>
      <c r="D782" s="42">
        <v>7</v>
      </c>
      <c r="E782" s="42">
        <v>3</v>
      </c>
      <c r="F782" s="33" t="s">
        <v>509</v>
      </c>
      <c r="G782" s="34"/>
      <c r="H782" s="11">
        <f>H783</f>
        <v>8568</v>
      </c>
      <c r="I782" s="11">
        <f>I783</f>
        <v>9980</v>
      </c>
      <c r="J782" s="11">
        <f>J783</f>
        <v>10500</v>
      </c>
    </row>
    <row r="783" spans="1:10" ht="31.2" x14ac:dyDescent="0.3">
      <c r="A783" s="65"/>
      <c r="B783" s="7" t="s">
        <v>120</v>
      </c>
      <c r="C783" s="32">
        <v>926</v>
      </c>
      <c r="D783" s="42">
        <v>7</v>
      </c>
      <c r="E783" s="42">
        <v>3</v>
      </c>
      <c r="F783" s="33" t="s">
        <v>509</v>
      </c>
      <c r="G783" s="34">
        <v>600</v>
      </c>
      <c r="H783" s="11">
        <v>8568</v>
      </c>
      <c r="I783" s="11">
        <v>9980</v>
      </c>
      <c r="J783" s="11">
        <v>10500</v>
      </c>
    </row>
    <row r="784" spans="1:10" x14ac:dyDescent="0.3">
      <c r="A784" s="65"/>
      <c r="B784" s="7" t="s">
        <v>612</v>
      </c>
      <c r="C784" s="32">
        <v>926</v>
      </c>
      <c r="D784" s="42">
        <v>7</v>
      </c>
      <c r="E784" s="42">
        <v>3</v>
      </c>
      <c r="F784" s="33" t="s">
        <v>613</v>
      </c>
      <c r="G784" s="34"/>
      <c r="H784" s="11">
        <f>H785</f>
        <v>77397.799999999988</v>
      </c>
      <c r="I784" s="11">
        <f>I785</f>
        <v>77985.3</v>
      </c>
      <c r="J784" s="11">
        <f>J785</f>
        <v>78121.2</v>
      </c>
    </row>
    <row r="785" spans="1:10" ht="46.8" x14ac:dyDescent="0.3">
      <c r="A785" s="65"/>
      <c r="B785" s="7" t="s">
        <v>614</v>
      </c>
      <c r="C785" s="32">
        <v>926</v>
      </c>
      <c r="D785" s="42">
        <v>7</v>
      </c>
      <c r="E785" s="42">
        <v>3</v>
      </c>
      <c r="F785" s="33" t="s">
        <v>615</v>
      </c>
      <c r="G785" s="34"/>
      <c r="H785" s="11">
        <f>H786+H793</f>
        <v>77397.799999999988</v>
      </c>
      <c r="I785" s="11">
        <f>I786+I793</f>
        <v>77985.3</v>
      </c>
      <c r="J785" s="11">
        <f>J786+J793</f>
        <v>78121.2</v>
      </c>
    </row>
    <row r="786" spans="1:10" ht="46.8" x14ac:dyDescent="0.3">
      <c r="A786" s="65"/>
      <c r="B786" s="7" t="s">
        <v>616</v>
      </c>
      <c r="C786" s="32">
        <v>926</v>
      </c>
      <c r="D786" s="42">
        <v>7</v>
      </c>
      <c r="E786" s="42">
        <v>3</v>
      </c>
      <c r="F786" s="33" t="s">
        <v>617</v>
      </c>
      <c r="G786" s="34"/>
      <c r="H786" s="11">
        <f>H787+H789+H791</f>
        <v>77397.799999999988</v>
      </c>
      <c r="I786" s="11">
        <f>I787+I789+I791</f>
        <v>77985.3</v>
      </c>
      <c r="J786" s="11">
        <f>J787+J789+J791</f>
        <v>78121.2</v>
      </c>
    </row>
    <row r="787" spans="1:10" ht="31.2" x14ac:dyDescent="0.3">
      <c r="A787" s="65"/>
      <c r="B787" s="7" t="s">
        <v>178</v>
      </c>
      <c r="C787" s="32">
        <v>926</v>
      </c>
      <c r="D787" s="42">
        <v>7</v>
      </c>
      <c r="E787" s="42">
        <v>3</v>
      </c>
      <c r="F787" s="33" t="s">
        <v>618</v>
      </c>
      <c r="G787" s="34"/>
      <c r="H787" s="11">
        <f>H788</f>
        <v>75915.899999999994</v>
      </c>
      <c r="I787" s="11">
        <f>I788</f>
        <v>77484.100000000006</v>
      </c>
      <c r="J787" s="11">
        <f>J788</f>
        <v>77600</v>
      </c>
    </row>
    <row r="788" spans="1:10" ht="31.2" x14ac:dyDescent="0.3">
      <c r="A788" s="65"/>
      <c r="B788" s="7" t="s">
        <v>120</v>
      </c>
      <c r="C788" s="32">
        <v>926</v>
      </c>
      <c r="D788" s="42">
        <v>7</v>
      </c>
      <c r="E788" s="42">
        <v>3</v>
      </c>
      <c r="F788" s="33" t="s">
        <v>618</v>
      </c>
      <c r="G788" s="34">
        <v>600</v>
      </c>
      <c r="H788" s="11">
        <v>75915.899999999994</v>
      </c>
      <c r="I788" s="11">
        <v>77484.100000000006</v>
      </c>
      <c r="J788" s="11">
        <v>77600</v>
      </c>
    </row>
    <row r="789" spans="1:10" x14ac:dyDescent="0.3">
      <c r="A789" s="65"/>
      <c r="B789" s="7" t="s">
        <v>489</v>
      </c>
      <c r="C789" s="32">
        <v>926</v>
      </c>
      <c r="D789" s="42">
        <v>7</v>
      </c>
      <c r="E789" s="42">
        <v>3</v>
      </c>
      <c r="F789" s="33" t="s">
        <v>619</v>
      </c>
      <c r="G789" s="34"/>
      <c r="H789" s="11">
        <f>H790</f>
        <v>1000</v>
      </c>
      <c r="I789" s="11">
        <f>I790</f>
        <v>0</v>
      </c>
      <c r="J789" s="11">
        <f>J790</f>
        <v>0</v>
      </c>
    </row>
    <row r="790" spans="1:10" ht="31.2" x14ac:dyDescent="0.3">
      <c r="A790" s="65"/>
      <c r="B790" s="7" t="s">
        <v>120</v>
      </c>
      <c r="C790" s="32">
        <v>926</v>
      </c>
      <c r="D790" s="42">
        <v>7</v>
      </c>
      <c r="E790" s="42">
        <v>3</v>
      </c>
      <c r="F790" s="33" t="s">
        <v>619</v>
      </c>
      <c r="G790" s="34">
        <v>600</v>
      </c>
      <c r="H790" s="11">
        <v>1000</v>
      </c>
      <c r="I790" s="11">
        <v>0</v>
      </c>
      <c r="J790" s="11">
        <v>0</v>
      </c>
    </row>
    <row r="791" spans="1:10" ht="93.6" x14ac:dyDescent="0.3">
      <c r="A791" s="65"/>
      <c r="B791" s="7" t="s">
        <v>498</v>
      </c>
      <c r="C791" s="32">
        <v>926</v>
      </c>
      <c r="D791" s="42">
        <v>7</v>
      </c>
      <c r="E791" s="42">
        <v>3</v>
      </c>
      <c r="F791" s="33" t="s">
        <v>620</v>
      </c>
      <c r="G791" s="34"/>
      <c r="H791" s="11">
        <f>H792</f>
        <v>481.9</v>
      </c>
      <c r="I791" s="11">
        <f>I792</f>
        <v>501.2</v>
      </c>
      <c r="J791" s="11">
        <f>J792</f>
        <v>521.20000000000005</v>
      </c>
    </row>
    <row r="792" spans="1:10" ht="31.2" x14ac:dyDescent="0.3">
      <c r="A792" s="65"/>
      <c r="B792" s="7" t="s">
        <v>120</v>
      </c>
      <c r="C792" s="32">
        <v>926</v>
      </c>
      <c r="D792" s="42">
        <v>7</v>
      </c>
      <c r="E792" s="42">
        <v>3</v>
      </c>
      <c r="F792" s="33" t="s">
        <v>620</v>
      </c>
      <c r="G792" s="34">
        <v>600</v>
      </c>
      <c r="H792" s="11">
        <v>481.9</v>
      </c>
      <c r="I792" s="11">
        <v>501.2</v>
      </c>
      <c r="J792" s="11">
        <v>521.20000000000005</v>
      </c>
    </row>
    <row r="793" spans="1:10" hidden="1" outlineLevel="1" x14ac:dyDescent="0.3">
      <c r="A793" s="65"/>
      <c r="B793" s="7" t="s">
        <v>726</v>
      </c>
      <c r="C793" s="32">
        <v>926</v>
      </c>
      <c r="D793" s="42">
        <v>7</v>
      </c>
      <c r="E793" s="42">
        <v>3</v>
      </c>
      <c r="F793" s="33" t="s">
        <v>725</v>
      </c>
      <c r="G793" s="34"/>
      <c r="H793" s="167">
        <f t="shared" ref="H793:J794" si="124">H794</f>
        <v>0</v>
      </c>
      <c r="I793" s="167">
        <f t="shared" si="124"/>
        <v>0</v>
      </c>
      <c r="J793" s="167">
        <f t="shared" si="124"/>
        <v>0</v>
      </c>
    </row>
    <row r="794" spans="1:10" hidden="1" outlineLevel="1" x14ac:dyDescent="0.3">
      <c r="A794" s="65"/>
      <c r="B794" s="7" t="s">
        <v>727</v>
      </c>
      <c r="C794" s="32">
        <v>926</v>
      </c>
      <c r="D794" s="42">
        <v>7</v>
      </c>
      <c r="E794" s="42">
        <v>3</v>
      </c>
      <c r="F794" s="33" t="s">
        <v>724</v>
      </c>
      <c r="G794" s="34"/>
      <c r="H794" s="167">
        <f t="shared" si="124"/>
        <v>0</v>
      </c>
      <c r="I794" s="167">
        <f t="shared" si="124"/>
        <v>0</v>
      </c>
      <c r="J794" s="167">
        <f t="shared" si="124"/>
        <v>0</v>
      </c>
    </row>
    <row r="795" spans="1:10" ht="31.2" hidden="1" outlineLevel="1" x14ac:dyDescent="0.3">
      <c r="A795" s="65"/>
      <c r="B795" s="7" t="s">
        <v>120</v>
      </c>
      <c r="C795" s="32">
        <v>926</v>
      </c>
      <c r="D795" s="42">
        <v>7</v>
      </c>
      <c r="E795" s="42">
        <v>3</v>
      </c>
      <c r="F795" s="33" t="s">
        <v>724</v>
      </c>
      <c r="G795" s="34">
        <v>600</v>
      </c>
      <c r="H795" s="167">
        <v>0</v>
      </c>
      <c r="I795" s="167">
        <v>0</v>
      </c>
      <c r="J795" s="167">
        <v>0</v>
      </c>
    </row>
    <row r="796" spans="1:10" ht="31.2" collapsed="1" x14ac:dyDescent="0.3">
      <c r="A796" s="65"/>
      <c r="B796" s="7" t="s">
        <v>513</v>
      </c>
      <c r="C796" s="32">
        <v>926</v>
      </c>
      <c r="D796" s="42">
        <v>7</v>
      </c>
      <c r="E796" s="42">
        <v>3</v>
      </c>
      <c r="F796" s="33" t="s">
        <v>514</v>
      </c>
      <c r="G796" s="34"/>
      <c r="H796" s="11">
        <f t="shared" ref="H796:J799" si="125">H797</f>
        <v>240</v>
      </c>
      <c r="I796" s="11">
        <f t="shared" si="125"/>
        <v>245</v>
      </c>
      <c r="J796" s="11">
        <f t="shared" si="125"/>
        <v>245</v>
      </c>
    </row>
    <row r="797" spans="1:10" ht="31.2" x14ac:dyDescent="0.3">
      <c r="A797" s="65"/>
      <c r="B797" s="7" t="s">
        <v>515</v>
      </c>
      <c r="C797" s="32">
        <v>926</v>
      </c>
      <c r="D797" s="42">
        <v>7</v>
      </c>
      <c r="E797" s="42">
        <v>3</v>
      </c>
      <c r="F797" s="33" t="s">
        <v>516</v>
      </c>
      <c r="G797" s="34"/>
      <c r="H797" s="11">
        <f t="shared" si="125"/>
        <v>240</v>
      </c>
      <c r="I797" s="11">
        <f t="shared" si="125"/>
        <v>245</v>
      </c>
      <c r="J797" s="11">
        <f t="shared" si="125"/>
        <v>245</v>
      </c>
    </row>
    <row r="798" spans="1:10" ht="31.2" x14ac:dyDescent="0.3">
      <c r="A798" s="65"/>
      <c r="B798" s="7" t="s">
        <v>517</v>
      </c>
      <c r="C798" s="32">
        <v>926</v>
      </c>
      <c r="D798" s="42">
        <v>7</v>
      </c>
      <c r="E798" s="42">
        <v>3</v>
      </c>
      <c r="F798" s="33" t="s">
        <v>518</v>
      </c>
      <c r="G798" s="34"/>
      <c r="H798" s="11">
        <f t="shared" si="125"/>
        <v>240</v>
      </c>
      <c r="I798" s="11">
        <f t="shared" si="125"/>
        <v>245</v>
      </c>
      <c r="J798" s="11">
        <f t="shared" si="125"/>
        <v>245</v>
      </c>
    </row>
    <row r="799" spans="1:10" ht="31.2" x14ac:dyDescent="0.3">
      <c r="A799" s="65"/>
      <c r="B799" s="7" t="s">
        <v>519</v>
      </c>
      <c r="C799" s="32">
        <v>926</v>
      </c>
      <c r="D799" s="42">
        <v>7</v>
      </c>
      <c r="E799" s="42">
        <v>3</v>
      </c>
      <c r="F799" s="33" t="s">
        <v>520</v>
      </c>
      <c r="G799" s="34"/>
      <c r="H799" s="11">
        <f t="shared" si="125"/>
        <v>240</v>
      </c>
      <c r="I799" s="11">
        <f t="shared" si="125"/>
        <v>245</v>
      </c>
      <c r="J799" s="11">
        <f t="shared" si="125"/>
        <v>245</v>
      </c>
    </row>
    <row r="800" spans="1:10" ht="31.2" x14ac:dyDescent="0.3">
      <c r="A800" s="65"/>
      <c r="B800" s="7" t="s">
        <v>120</v>
      </c>
      <c r="C800" s="32">
        <v>926</v>
      </c>
      <c r="D800" s="42">
        <v>7</v>
      </c>
      <c r="E800" s="42">
        <v>3</v>
      </c>
      <c r="F800" s="33" t="s">
        <v>520</v>
      </c>
      <c r="G800" s="34">
        <v>600</v>
      </c>
      <c r="H800" s="11">
        <v>240</v>
      </c>
      <c r="I800" s="11">
        <v>245</v>
      </c>
      <c r="J800" s="11">
        <v>245</v>
      </c>
    </row>
    <row r="801" spans="1:10" x14ac:dyDescent="0.3">
      <c r="A801" s="65"/>
      <c r="B801" s="7" t="s">
        <v>341</v>
      </c>
      <c r="C801" s="32">
        <v>926</v>
      </c>
      <c r="D801" s="42">
        <v>7</v>
      </c>
      <c r="E801" s="42">
        <v>9</v>
      </c>
      <c r="F801" s="33"/>
      <c r="G801" s="34"/>
      <c r="H801" s="11">
        <f>H802</f>
        <v>100</v>
      </c>
      <c r="I801" s="11">
        <f t="shared" ref="I801:J805" si="126">I802</f>
        <v>100</v>
      </c>
      <c r="J801" s="11">
        <f t="shared" si="126"/>
        <v>100</v>
      </c>
    </row>
    <row r="802" spans="1:10" x14ac:dyDescent="0.3">
      <c r="A802" s="65"/>
      <c r="B802" s="7" t="s">
        <v>549</v>
      </c>
      <c r="C802" s="32">
        <v>926</v>
      </c>
      <c r="D802" s="42">
        <v>7</v>
      </c>
      <c r="E802" s="42">
        <v>9</v>
      </c>
      <c r="F802" s="33" t="s">
        <v>29</v>
      </c>
      <c r="G802" s="34"/>
      <c r="H802" s="11">
        <f>H803</f>
        <v>100</v>
      </c>
      <c r="I802" s="11">
        <f t="shared" si="126"/>
        <v>100</v>
      </c>
      <c r="J802" s="11">
        <f t="shared" si="126"/>
        <v>100</v>
      </c>
    </row>
    <row r="803" spans="1:10" x14ac:dyDescent="0.3">
      <c r="A803" s="65"/>
      <c r="B803" s="7" t="s">
        <v>781</v>
      </c>
      <c r="C803" s="32">
        <v>926</v>
      </c>
      <c r="D803" s="42">
        <v>7</v>
      </c>
      <c r="E803" s="42">
        <v>9</v>
      </c>
      <c r="F803" s="33" t="s">
        <v>778</v>
      </c>
      <c r="G803" s="34"/>
      <c r="H803" s="11">
        <f>H804</f>
        <v>100</v>
      </c>
      <c r="I803" s="11">
        <f t="shared" si="126"/>
        <v>100</v>
      </c>
      <c r="J803" s="11">
        <f t="shared" si="126"/>
        <v>100</v>
      </c>
    </row>
    <row r="804" spans="1:10" x14ac:dyDescent="0.3">
      <c r="A804" s="65"/>
      <c r="B804" s="7" t="s">
        <v>782</v>
      </c>
      <c r="C804" s="32">
        <v>926</v>
      </c>
      <c r="D804" s="42">
        <v>7</v>
      </c>
      <c r="E804" s="42">
        <v>9</v>
      </c>
      <c r="F804" s="33" t="s">
        <v>779</v>
      </c>
      <c r="G804" s="34"/>
      <c r="H804" s="11">
        <f>H805</f>
        <v>100</v>
      </c>
      <c r="I804" s="11">
        <f t="shared" si="126"/>
        <v>100</v>
      </c>
      <c r="J804" s="11">
        <f t="shared" si="126"/>
        <v>100</v>
      </c>
    </row>
    <row r="805" spans="1:10" x14ac:dyDescent="0.3">
      <c r="A805" s="65"/>
      <c r="B805" s="7" t="s">
        <v>590</v>
      </c>
      <c r="C805" s="32">
        <v>926</v>
      </c>
      <c r="D805" s="42">
        <v>7</v>
      </c>
      <c r="E805" s="42">
        <v>9</v>
      </c>
      <c r="F805" s="33" t="s">
        <v>780</v>
      </c>
      <c r="G805" s="34"/>
      <c r="H805" s="11">
        <f>H806</f>
        <v>100</v>
      </c>
      <c r="I805" s="11">
        <f t="shared" si="126"/>
        <v>100</v>
      </c>
      <c r="J805" s="11">
        <f t="shared" si="126"/>
        <v>100</v>
      </c>
    </row>
    <row r="806" spans="1:10" ht="31.2" x14ac:dyDescent="0.3">
      <c r="A806" s="65"/>
      <c r="B806" s="7" t="s">
        <v>120</v>
      </c>
      <c r="C806" s="32">
        <v>926</v>
      </c>
      <c r="D806" s="42">
        <v>7</v>
      </c>
      <c r="E806" s="42">
        <v>9</v>
      </c>
      <c r="F806" s="33" t="s">
        <v>780</v>
      </c>
      <c r="G806" s="34">
        <v>600</v>
      </c>
      <c r="H806" s="11">
        <v>100</v>
      </c>
      <c r="I806" s="11">
        <v>100</v>
      </c>
      <c r="J806" s="11">
        <v>100</v>
      </c>
    </row>
    <row r="807" spans="1:10" x14ac:dyDescent="0.3">
      <c r="A807" s="65"/>
      <c r="B807" s="7" t="s">
        <v>357</v>
      </c>
      <c r="C807" s="32">
        <v>926</v>
      </c>
      <c r="D807" s="42">
        <v>8</v>
      </c>
      <c r="E807" s="42"/>
      <c r="F807" s="33"/>
      <c r="G807" s="34"/>
      <c r="H807" s="11">
        <f>H808+H836</f>
        <v>39520.9</v>
      </c>
      <c r="I807" s="11">
        <f>I808+I836</f>
        <v>37738.5</v>
      </c>
      <c r="J807" s="11">
        <f>J808+J836</f>
        <v>36990.199999999997</v>
      </c>
    </row>
    <row r="808" spans="1:10" x14ac:dyDescent="0.3">
      <c r="A808" s="65"/>
      <c r="B808" s="7" t="s">
        <v>621</v>
      </c>
      <c r="C808" s="32">
        <v>926</v>
      </c>
      <c r="D808" s="42">
        <v>8</v>
      </c>
      <c r="E808" s="42">
        <v>1</v>
      </c>
      <c r="F808" s="33"/>
      <c r="G808" s="34"/>
      <c r="H808" s="11">
        <f>H814+H831+H809</f>
        <v>25910</v>
      </c>
      <c r="I808" s="11">
        <f>I814+I831+I809</f>
        <v>24302.600000000002</v>
      </c>
      <c r="J808" s="11">
        <f>J814+J831+J809</f>
        <v>23553.200000000001</v>
      </c>
    </row>
    <row r="809" spans="1:10" ht="31.2" hidden="1" outlineLevel="1" x14ac:dyDescent="0.3">
      <c r="A809" s="65"/>
      <c r="B809" s="7" t="s">
        <v>213</v>
      </c>
      <c r="C809" s="32">
        <v>926</v>
      </c>
      <c r="D809" s="42">
        <v>8</v>
      </c>
      <c r="E809" s="42">
        <v>1</v>
      </c>
      <c r="F809" s="33" t="s">
        <v>214</v>
      </c>
      <c r="G809" s="34"/>
      <c r="H809" s="167">
        <f>H810</f>
        <v>0</v>
      </c>
      <c r="I809" s="167">
        <f t="shared" ref="I809:J812" si="127">I810</f>
        <v>0</v>
      </c>
      <c r="J809" s="167">
        <f t="shared" si="127"/>
        <v>0</v>
      </c>
    </row>
    <row r="810" spans="1:10" ht="46.8" hidden="1" outlineLevel="1" x14ac:dyDescent="0.3">
      <c r="A810" s="65"/>
      <c r="B810" s="7" t="s">
        <v>215</v>
      </c>
      <c r="C810" s="32">
        <v>926</v>
      </c>
      <c r="D810" s="42">
        <v>8</v>
      </c>
      <c r="E810" s="42">
        <v>1</v>
      </c>
      <c r="F810" s="33" t="s">
        <v>216</v>
      </c>
      <c r="G810" s="34"/>
      <c r="H810" s="167">
        <f>H811</f>
        <v>0</v>
      </c>
      <c r="I810" s="167">
        <f t="shared" si="127"/>
        <v>0</v>
      </c>
      <c r="J810" s="167">
        <f t="shared" si="127"/>
        <v>0</v>
      </c>
    </row>
    <row r="811" spans="1:10" ht="62.4" hidden="1" outlineLevel="1" x14ac:dyDescent="0.3">
      <c r="A811" s="65"/>
      <c r="B811" s="7" t="s">
        <v>217</v>
      </c>
      <c r="C811" s="32">
        <v>926</v>
      </c>
      <c r="D811" s="42">
        <v>8</v>
      </c>
      <c r="E811" s="42">
        <v>1</v>
      </c>
      <c r="F811" s="33" t="s">
        <v>218</v>
      </c>
      <c r="G811" s="34"/>
      <c r="H811" s="167">
        <f>H812</f>
        <v>0</v>
      </c>
      <c r="I811" s="167">
        <f t="shared" si="127"/>
        <v>0</v>
      </c>
      <c r="J811" s="167">
        <f t="shared" si="127"/>
        <v>0</v>
      </c>
    </row>
    <row r="812" spans="1:10" hidden="1" outlineLevel="1" x14ac:dyDescent="0.3">
      <c r="A812" s="65"/>
      <c r="B812" s="7" t="s">
        <v>219</v>
      </c>
      <c r="C812" s="32">
        <v>926</v>
      </c>
      <c r="D812" s="42">
        <v>8</v>
      </c>
      <c r="E812" s="42">
        <v>1</v>
      </c>
      <c r="F812" s="33" t="s">
        <v>220</v>
      </c>
      <c r="G812" s="34"/>
      <c r="H812" s="167">
        <f>H813</f>
        <v>0</v>
      </c>
      <c r="I812" s="167">
        <f t="shared" si="127"/>
        <v>0</v>
      </c>
      <c r="J812" s="167">
        <f t="shared" si="127"/>
        <v>0</v>
      </c>
    </row>
    <row r="813" spans="1:10" ht="31.2" hidden="1" outlineLevel="1" x14ac:dyDescent="0.3">
      <c r="A813" s="65"/>
      <c r="B813" s="7" t="s">
        <v>120</v>
      </c>
      <c r="C813" s="32">
        <v>926</v>
      </c>
      <c r="D813" s="42">
        <v>8</v>
      </c>
      <c r="E813" s="42">
        <v>1</v>
      </c>
      <c r="F813" s="33" t="s">
        <v>220</v>
      </c>
      <c r="G813" s="34">
        <v>600</v>
      </c>
      <c r="H813" s="167">
        <v>0</v>
      </c>
      <c r="I813" s="167">
        <v>0</v>
      </c>
      <c r="J813" s="167">
        <v>0</v>
      </c>
    </row>
    <row r="814" spans="1:10" collapsed="1" x14ac:dyDescent="0.3">
      <c r="A814" s="65"/>
      <c r="B814" s="7" t="s">
        <v>612</v>
      </c>
      <c r="C814" s="32">
        <v>926</v>
      </c>
      <c r="D814" s="42">
        <v>8</v>
      </c>
      <c r="E814" s="42">
        <v>1</v>
      </c>
      <c r="F814" s="33" t="s">
        <v>613</v>
      </c>
      <c r="G814" s="34"/>
      <c r="H814" s="11">
        <f>H815+H825</f>
        <v>25777</v>
      </c>
      <c r="I814" s="11">
        <f>I815+I825</f>
        <v>24182.600000000002</v>
      </c>
      <c r="J814" s="11">
        <f>J815+J825</f>
        <v>23433.200000000001</v>
      </c>
    </row>
    <row r="815" spans="1:10" ht="31.2" x14ac:dyDescent="0.3">
      <c r="A815" s="65"/>
      <c r="B815" s="7" t="s">
        <v>622</v>
      </c>
      <c r="C815" s="32">
        <v>926</v>
      </c>
      <c r="D815" s="42">
        <v>8</v>
      </c>
      <c r="E815" s="42">
        <v>1</v>
      </c>
      <c r="F815" s="33" t="s">
        <v>623</v>
      </c>
      <c r="G815" s="34"/>
      <c r="H815" s="11">
        <f>H816</f>
        <v>15939</v>
      </c>
      <c r="I815" s="11">
        <f>I816</f>
        <v>15218.900000000001</v>
      </c>
      <c r="J815" s="11">
        <f>J816</f>
        <v>14453.1</v>
      </c>
    </row>
    <row r="816" spans="1:10" x14ac:dyDescent="0.3">
      <c r="A816" s="65"/>
      <c r="B816" s="7" t="s">
        <v>624</v>
      </c>
      <c r="C816" s="32">
        <v>926</v>
      </c>
      <c r="D816" s="42">
        <v>8</v>
      </c>
      <c r="E816" s="42">
        <v>1</v>
      </c>
      <c r="F816" s="33" t="s">
        <v>625</v>
      </c>
      <c r="G816" s="34"/>
      <c r="H816" s="11">
        <f>H817+H823+H819+H821</f>
        <v>15939</v>
      </c>
      <c r="I816" s="11">
        <f>I817+I823+I819+I821</f>
        <v>15218.900000000001</v>
      </c>
      <c r="J816" s="11">
        <f>J817+J823+J819+J821</f>
        <v>14453.1</v>
      </c>
    </row>
    <row r="817" spans="1:10" ht="31.2" x14ac:dyDescent="0.3">
      <c r="A817" s="65"/>
      <c r="B817" s="7" t="s">
        <v>178</v>
      </c>
      <c r="C817" s="32">
        <v>926</v>
      </c>
      <c r="D817" s="42">
        <v>8</v>
      </c>
      <c r="E817" s="42">
        <v>1</v>
      </c>
      <c r="F817" s="33" t="s">
        <v>626</v>
      </c>
      <c r="G817" s="34"/>
      <c r="H817" s="11">
        <f>H818</f>
        <v>14647.3</v>
      </c>
      <c r="I817" s="11">
        <f>I818</f>
        <v>14427.2</v>
      </c>
      <c r="J817" s="11">
        <f>J818</f>
        <v>14453.1</v>
      </c>
    </row>
    <row r="818" spans="1:10" ht="31.2" x14ac:dyDescent="0.3">
      <c r="A818" s="65"/>
      <c r="B818" s="7" t="s">
        <v>120</v>
      </c>
      <c r="C818" s="32">
        <v>926</v>
      </c>
      <c r="D818" s="42">
        <v>8</v>
      </c>
      <c r="E818" s="42">
        <v>1</v>
      </c>
      <c r="F818" s="33" t="s">
        <v>626</v>
      </c>
      <c r="G818" s="34">
        <v>600</v>
      </c>
      <c r="H818" s="11">
        <v>14647.3</v>
      </c>
      <c r="I818" s="11">
        <v>14427.2</v>
      </c>
      <c r="J818" s="11">
        <v>14453.1</v>
      </c>
    </row>
    <row r="819" spans="1:10" hidden="1" outlineLevel="1" x14ac:dyDescent="0.3">
      <c r="A819" s="65"/>
      <c r="B819" s="7" t="s">
        <v>487</v>
      </c>
      <c r="C819" s="32">
        <v>926</v>
      </c>
      <c r="D819" s="42">
        <v>8</v>
      </c>
      <c r="E819" s="42">
        <v>1</v>
      </c>
      <c r="F819" s="33" t="s">
        <v>770</v>
      </c>
      <c r="G819" s="34"/>
      <c r="H819" s="167">
        <f>H820</f>
        <v>0</v>
      </c>
      <c r="I819" s="167">
        <f>I820</f>
        <v>0</v>
      </c>
      <c r="J819" s="167">
        <f>J820</f>
        <v>0</v>
      </c>
    </row>
    <row r="820" spans="1:10" ht="31.2" hidden="1" outlineLevel="1" x14ac:dyDescent="0.3">
      <c r="A820" s="65"/>
      <c r="B820" s="7" t="s">
        <v>120</v>
      </c>
      <c r="C820" s="32">
        <v>926</v>
      </c>
      <c r="D820" s="42">
        <v>8</v>
      </c>
      <c r="E820" s="42">
        <v>1</v>
      </c>
      <c r="F820" s="33" t="s">
        <v>770</v>
      </c>
      <c r="G820" s="34">
        <v>600</v>
      </c>
      <c r="H820" s="167">
        <v>0</v>
      </c>
      <c r="I820" s="167">
        <v>0</v>
      </c>
      <c r="J820" s="167">
        <v>0</v>
      </c>
    </row>
    <row r="821" spans="1:10" collapsed="1" x14ac:dyDescent="0.3">
      <c r="A821" s="65"/>
      <c r="B821" s="7" t="s">
        <v>489</v>
      </c>
      <c r="C821" s="32">
        <v>926</v>
      </c>
      <c r="D821" s="42">
        <v>8</v>
      </c>
      <c r="E821" s="42">
        <v>1</v>
      </c>
      <c r="F821" s="33" t="s">
        <v>769</v>
      </c>
      <c r="G821" s="34"/>
      <c r="H821" s="11">
        <f>H822</f>
        <v>500</v>
      </c>
      <c r="I821" s="11">
        <f>I822</f>
        <v>0</v>
      </c>
      <c r="J821" s="11">
        <f>J822</f>
        <v>0</v>
      </c>
    </row>
    <row r="822" spans="1:10" ht="31.2" x14ac:dyDescent="0.3">
      <c r="A822" s="65"/>
      <c r="B822" s="7" t="s">
        <v>120</v>
      </c>
      <c r="C822" s="32">
        <v>926</v>
      </c>
      <c r="D822" s="42">
        <v>8</v>
      </c>
      <c r="E822" s="42">
        <v>1</v>
      </c>
      <c r="F822" s="33" t="s">
        <v>769</v>
      </c>
      <c r="G822" s="34">
        <v>600</v>
      </c>
      <c r="H822" s="11">
        <v>500</v>
      </c>
      <c r="I822" s="11">
        <v>0</v>
      </c>
      <c r="J822" s="11">
        <v>0</v>
      </c>
    </row>
    <row r="823" spans="1:10" x14ac:dyDescent="0.3">
      <c r="A823" s="65"/>
      <c r="B823" s="7" t="s">
        <v>727</v>
      </c>
      <c r="C823" s="32">
        <v>926</v>
      </c>
      <c r="D823" s="42">
        <v>8</v>
      </c>
      <c r="E823" s="42">
        <v>1</v>
      </c>
      <c r="F823" s="33" t="s">
        <v>827</v>
      </c>
      <c r="G823" s="34"/>
      <c r="H823" s="11">
        <f>H824</f>
        <v>791.7</v>
      </c>
      <c r="I823" s="11">
        <f>I824</f>
        <v>791.7</v>
      </c>
      <c r="J823" s="11">
        <f>J824</f>
        <v>0</v>
      </c>
    </row>
    <row r="824" spans="1:10" ht="31.2" x14ac:dyDescent="0.3">
      <c r="A824" s="65"/>
      <c r="B824" s="7" t="s">
        <v>120</v>
      </c>
      <c r="C824" s="32">
        <v>926</v>
      </c>
      <c r="D824" s="42">
        <v>8</v>
      </c>
      <c r="E824" s="42">
        <v>1</v>
      </c>
      <c r="F824" s="33" t="s">
        <v>827</v>
      </c>
      <c r="G824" s="34">
        <v>600</v>
      </c>
      <c r="H824" s="11">
        <v>791.7</v>
      </c>
      <c r="I824" s="11">
        <v>791.7</v>
      </c>
      <c r="J824" s="11">
        <v>0</v>
      </c>
    </row>
    <row r="825" spans="1:10" x14ac:dyDescent="0.3">
      <c r="A825" s="65"/>
      <c r="B825" s="7" t="s">
        <v>627</v>
      </c>
      <c r="C825" s="32">
        <v>926</v>
      </c>
      <c r="D825" s="42">
        <v>8</v>
      </c>
      <c r="E825" s="42">
        <v>1</v>
      </c>
      <c r="F825" s="33" t="s">
        <v>628</v>
      </c>
      <c r="G825" s="34"/>
      <c r="H825" s="11">
        <f>H826</f>
        <v>9838</v>
      </c>
      <c r="I825" s="11">
        <f>I826</f>
        <v>8963.7000000000007</v>
      </c>
      <c r="J825" s="11">
        <f>J826</f>
        <v>8980.1</v>
      </c>
    </row>
    <row r="826" spans="1:10" ht="31.2" x14ac:dyDescent="0.3">
      <c r="A826" s="65"/>
      <c r="B826" s="35" t="s">
        <v>629</v>
      </c>
      <c r="C826" s="32">
        <v>926</v>
      </c>
      <c r="D826" s="42">
        <v>8</v>
      </c>
      <c r="E826" s="42">
        <v>1</v>
      </c>
      <c r="F826" s="33" t="s">
        <v>630</v>
      </c>
      <c r="G826" s="34"/>
      <c r="H826" s="11">
        <f>H827+H829</f>
        <v>9838</v>
      </c>
      <c r="I826" s="11">
        <f>I827+I829</f>
        <v>8963.7000000000007</v>
      </c>
      <c r="J826" s="11">
        <f>J827+J829</f>
        <v>8980.1</v>
      </c>
    </row>
    <row r="827" spans="1:10" ht="31.2" x14ac:dyDescent="0.3">
      <c r="A827" s="65"/>
      <c r="B827" s="7" t="s">
        <v>153</v>
      </c>
      <c r="C827" s="32">
        <v>926</v>
      </c>
      <c r="D827" s="42">
        <v>8</v>
      </c>
      <c r="E827" s="42">
        <v>1</v>
      </c>
      <c r="F827" s="33" t="s">
        <v>631</v>
      </c>
      <c r="G827" s="34"/>
      <c r="H827" s="11">
        <f>H828</f>
        <v>9338</v>
      </c>
      <c r="I827" s="11">
        <f>I828</f>
        <v>8963.7000000000007</v>
      </c>
      <c r="J827" s="11">
        <f>J828</f>
        <v>8980.1</v>
      </c>
    </row>
    <row r="828" spans="1:10" ht="31.2" x14ac:dyDescent="0.3">
      <c r="A828" s="65"/>
      <c r="B828" s="7" t="s">
        <v>120</v>
      </c>
      <c r="C828" s="32">
        <v>926</v>
      </c>
      <c r="D828" s="42">
        <v>8</v>
      </c>
      <c r="E828" s="42">
        <v>1</v>
      </c>
      <c r="F828" s="33" t="s">
        <v>631</v>
      </c>
      <c r="G828" s="34">
        <v>600</v>
      </c>
      <c r="H828" s="11">
        <v>9338</v>
      </c>
      <c r="I828" s="11">
        <v>8963.7000000000007</v>
      </c>
      <c r="J828" s="11">
        <v>8980.1</v>
      </c>
    </row>
    <row r="829" spans="1:10" x14ac:dyDescent="0.3">
      <c r="A829" s="65"/>
      <c r="B829" s="7" t="s">
        <v>489</v>
      </c>
      <c r="C829" s="32">
        <v>926</v>
      </c>
      <c r="D829" s="42">
        <v>8</v>
      </c>
      <c r="E829" s="42">
        <v>1</v>
      </c>
      <c r="F829" s="33" t="s">
        <v>632</v>
      </c>
      <c r="G829" s="34"/>
      <c r="H829" s="11">
        <f>H830</f>
        <v>500</v>
      </c>
      <c r="I829" s="11">
        <f>I830</f>
        <v>0</v>
      </c>
      <c r="J829" s="11">
        <f>J830</f>
        <v>0</v>
      </c>
    </row>
    <row r="830" spans="1:10" ht="31.2" x14ac:dyDescent="0.3">
      <c r="A830" s="65"/>
      <c r="B830" s="7" t="s">
        <v>120</v>
      </c>
      <c r="C830" s="32">
        <v>926</v>
      </c>
      <c r="D830" s="42">
        <v>8</v>
      </c>
      <c r="E830" s="42">
        <v>1</v>
      </c>
      <c r="F830" s="33" t="s">
        <v>632</v>
      </c>
      <c r="G830" s="34">
        <v>600</v>
      </c>
      <c r="H830" s="11">
        <v>500</v>
      </c>
      <c r="I830" s="11">
        <v>0</v>
      </c>
      <c r="J830" s="11">
        <v>0</v>
      </c>
    </row>
    <row r="831" spans="1:10" ht="31.2" x14ac:dyDescent="0.3">
      <c r="A831" s="65"/>
      <c r="B831" s="7" t="s">
        <v>513</v>
      </c>
      <c r="C831" s="32">
        <v>926</v>
      </c>
      <c r="D831" s="42">
        <v>8</v>
      </c>
      <c r="E831" s="42">
        <v>1</v>
      </c>
      <c r="F831" s="33" t="s">
        <v>514</v>
      </c>
      <c r="G831" s="34"/>
      <c r="H831" s="11">
        <f>H832</f>
        <v>133</v>
      </c>
      <c r="I831" s="11">
        <f t="shared" ref="I831:J834" si="128">I832</f>
        <v>120</v>
      </c>
      <c r="J831" s="11">
        <f t="shared" si="128"/>
        <v>120</v>
      </c>
    </row>
    <row r="832" spans="1:10" ht="31.2" x14ac:dyDescent="0.3">
      <c r="A832" s="65"/>
      <c r="B832" s="7" t="s">
        <v>515</v>
      </c>
      <c r="C832" s="32">
        <v>926</v>
      </c>
      <c r="D832" s="42">
        <v>8</v>
      </c>
      <c r="E832" s="42">
        <v>1</v>
      </c>
      <c r="F832" s="33" t="s">
        <v>516</v>
      </c>
      <c r="G832" s="34"/>
      <c r="H832" s="11">
        <f>H833</f>
        <v>133</v>
      </c>
      <c r="I832" s="11">
        <f t="shared" si="128"/>
        <v>120</v>
      </c>
      <c r="J832" s="11">
        <f t="shared" si="128"/>
        <v>120</v>
      </c>
    </row>
    <row r="833" spans="1:10" ht="31.2" x14ac:dyDescent="0.3">
      <c r="A833" s="65"/>
      <c r="B833" s="7" t="s">
        <v>517</v>
      </c>
      <c r="C833" s="32">
        <v>926</v>
      </c>
      <c r="D833" s="42">
        <v>8</v>
      </c>
      <c r="E833" s="42">
        <v>1</v>
      </c>
      <c r="F833" s="33" t="s">
        <v>518</v>
      </c>
      <c r="G833" s="34"/>
      <c r="H833" s="11">
        <f>H834</f>
        <v>133</v>
      </c>
      <c r="I833" s="11">
        <f t="shared" si="128"/>
        <v>120</v>
      </c>
      <c r="J833" s="11">
        <f t="shared" si="128"/>
        <v>120</v>
      </c>
    </row>
    <row r="834" spans="1:10" ht="31.2" x14ac:dyDescent="0.3">
      <c r="A834" s="65"/>
      <c r="B834" s="7" t="s">
        <v>519</v>
      </c>
      <c r="C834" s="32">
        <v>926</v>
      </c>
      <c r="D834" s="42">
        <v>8</v>
      </c>
      <c r="E834" s="42">
        <v>1</v>
      </c>
      <c r="F834" s="33" t="s">
        <v>520</v>
      </c>
      <c r="G834" s="34"/>
      <c r="H834" s="11">
        <f>H835</f>
        <v>133</v>
      </c>
      <c r="I834" s="11">
        <f t="shared" si="128"/>
        <v>120</v>
      </c>
      <c r="J834" s="11">
        <f t="shared" si="128"/>
        <v>120</v>
      </c>
    </row>
    <row r="835" spans="1:10" ht="31.2" x14ac:dyDescent="0.3">
      <c r="A835" s="65"/>
      <c r="B835" s="7" t="s">
        <v>120</v>
      </c>
      <c r="C835" s="32">
        <v>926</v>
      </c>
      <c r="D835" s="42">
        <v>8</v>
      </c>
      <c r="E835" s="42">
        <v>1</v>
      </c>
      <c r="F835" s="33" t="s">
        <v>520</v>
      </c>
      <c r="G835" s="34">
        <v>600</v>
      </c>
      <c r="H835" s="11">
        <v>133</v>
      </c>
      <c r="I835" s="11">
        <v>120</v>
      </c>
      <c r="J835" s="11">
        <v>120</v>
      </c>
    </row>
    <row r="836" spans="1:10" x14ac:dyDescent="0.3">
      <c r="A836" s="65"/>
      <c r="B836" s="7" t="s">
        <v>358</v>
      </c>
      <c r="C836" s="32">
        <v>926</v>
      </c>
      <c r="D836" s="42">
        <v>8</v>
      </c>
      <c r="E836" s="42">
        <v>4</v>
      </c>
      <c r="F836" s="33"/>
      <c r="G836" s="34"/>
      <c r="H836" s="11">
        <f>H842+H837</f>
        <v>13610.900000000001</v>
      </c>
      <c r="I836" s="11">
        <f>I842+I837</f>
        <v>13435.900000000001</v>
      </c>
      <c r="J836" s="11">
        <f>J842+J837</f>
        <v>13437</v>
      </c>
    </row>
    <row r="837" spans="1:10" x14ac:dyDescent="0.3">
      <c r="A837" s="65"/>
      <c r="B837" s="7" t="s">
        <v>549</v>
      </c>
      <c r="C837" s="32">
        <v>926</v>
      </c>
      <c r="D837" s="42">
        <v>8</v>
      </c>
      <c r="E837" s="42">
        <v>4</v>
      </c>
      <c r="F837" s="33" t="s">
        <v>29</v>
      </c>
      <c r="G837" s="34"/>
      <c r="H837" s="11">
        <f>H838</f>
        <v>10</v>
      </c>
      <c r="I837" s="11">
        <f t="shared" ref="I837:J840" si="129">I838</f>
        <v>10</v>
      </c>
      <c r="J837" s="11">
        <f t="shared" si="129"/>
        <v>10</v>
      </c>
    </row>
    <row r="838" spans="1:10" x14ac:dyDescent="0.3">
      <c r="A838" s="65"/>
      <c r="B838" s="7" t="s">
        <v>550</v>
      </c>
      <c r="C838" s="32">
        <v>926</v>
      </c>
      <c r="D838" s="42">
        <v>8</v>
      </c>
      <c r="E838" s="42">
        <v>4</v>
      </c>
      <c r="F838" s="33" t="s">
        <v>551</v>
      </c>
      <c r="G838" s="34"/>
      <c r="H838" s="11">
        <f>H839</f>
        <v>10</v>
      </c>
      <c r="I838" s="11">
        <f t="shared" si="129"/>
        <v>10</v>
      </c>
      <c r="J838" s="11">
        <f t="shared" si="129"/>
        <v>10</v>
      </c>
    </row>
    <row r="839" spans="1:10" ht="31.2" x14ac:dyDescent="0.3">
      <c r="A839" s="65"/>
      <c r="B839" s="7" t="s">
        <v>552</v>
      </c>
      <c r="C839" s="32">
        <v>926</v>
      </c>
      <c r="D839" s="42">
        <v>8</v>
      </c>
      <c r="E839" s="42">
        <v>4</v>
      </c>
      <c r="F839" s="33" t="s">
        <v>553</v>
      </c>
      <c r="G839" s="34"/>
      <c r="H839" s="11">
        <f>H840</f>
        <v>10</v>
      </c>
      <c r="I839" s="11">
        <f t="shared" si="129"/>
        <v>10</v>
      </c>
      <c r="J839" s="11">
        <f t="shared" si="129"/>
        <v>10</v>
      </c>
    </row>
    <row r="840" spans="1:10" ht="31.2" x14ac:dyDescent="0.3">
      <c r="A840" s="65"/>
      <c r="B840" s="7" t="s">
        <v>554</v>
      </c>
      <c r="C840" s="32">
        <v>926</v>
      </c>
      <c r="D840" s="42">
        <v>8</v>
      </c>
      <c r="E840" s="42">
        <v>4</v>
      </c>
      <c r="F840" s="33" t="s">
        <v>555</v>
      </c>
      <c r="G840" s="34"/>
      <c r="H840" s="11">
        <f>H841</f>
        <v>10</v>
      </c>
      <c r="I840" s="11">
        <f t="shared" si="129"/>
        <v>10</v>
      </c>
      <c r="J840" s="11">
        <f t="shared" si="129"/>
        <v>10</v>
      </c>
    </row>
    <row r="841" spans="1:10" ht="31.2" x14ac:dyDescent="0.3">
      <c r="A841" s="65"/>
      <c r="B841" s="7" t="s">
        <v>120</v>
      </c>
      <c r="C841" s="32">
        <v>926</v>
      </c>
      <c r="D841" s="42">
        <v>8</v>
      </c>
      <c r="E841" s="42">
        <v>4</v>
      </c>
      <c r="F841" s="33" t="s">
        <v>555</v>
      </c>
      <c r="G841" s="34">
        <v>600</v>
      </c>
      <c r="H841" s="11">
        <v>10</v>
      </c>
      <c r="I841" s="11">
        <v>10</v>
      </c>
      <c r="J841" s="11">
        <v>10</v>
      </c>
    </row>
    <row r="842" spans="1:10" x14ac:dyDescent="0.3">
      <c r="A842" s="65"/>
      <c r="B842" s="7" t="s">
        <v>612</v>
      </c>
      <c r="C842" s="32">
        <v>926</v>
      </c>
      <c r="D842" s="42">
        <v>8</v>
      </c>
      <c r="E842" s="42">
        <v>4</v>
      </c>
      <c r="F842" s="33" t="s">
        <v>613</v>
      </c>
      <c r="G842" s="34"/>
      <c r="H842" s="11">
        <f>H849+H843</f>
        <v>13600.900000000001</v>
      </c>
      <c r="I842" s="11">
        <f>I849+I843</f>
        <v>13425.900000000001</v>
      </c>
      <c r="J842" s="11">
        <f>J849+J843</f>
        <v>13427</v>
      </c>
    </row>
    <row r="843" spans="1:10" ht="31.2" x14ac:dyDescent="0.3">
      <c r="A843" s="65"/>
      <c r="B843" s="7" t="s">
        <v>633</v>
      </c>
      <c r="C843" s="32">
        <v>926</v>
      </c>
      <c r="D843" s="42">
        <v>8</v>
      </c>
      <c r="E843" s="42">
        <v>4</v>
      </c>
      <c r="F843" s="33" t="s">
        <v>634</v>
      </c>
      <c r="G843" s="34"/>
      <c r="H843" s="11">
        <f>H844</f>
        <v>10130.200000000001</v>
      </c>
      <c r="I843" s="11">
        <f>I844</f>
        <v>10055.200000000001</v>
      </c>
      <c r="J843" s="11">
        <f>J844</f>
        <v>10056.299999999999</v>
      </c>
    </row>
    <row r="844" spans="1:10" ht="31.2" x14ac:dyDescent="0.3">
      <c r="A844" s="65"/>
      <c r="B844" s="35" t="s">
        <v>635</v>
      </c>
      <c r="C844" s="32">
        <v>926</v>
      </c>
      <c r="D844" s="42">
        <v>8</v>
      </c>
      <c r="E844" s="42">
        <v>4</v>
      </c>
      <c r="F844" s="33" t="s">
        <v>636</v>
      </c>
      <c r="G844" s="34"/>
      <c r="H844" s="11">
        <f>H845+H847</f>
        <v>10130.200000000001</v>
      </c>
      <c r="I844" s="11">
        <f>I845+I847</f>
        <v>10055.200000000001</v>
      </c>
      <c r="J844" s="11">
        <f>J845+J847</f>
        <v>10056.299999999999</v>
      </c>
    </row>
    <row r="845" spans="1:10" ht="31.2" x14ac:dyDescent="0.3">
      <c r="A845" s="65"/>
      <c r="B845" s="7" t="s">
        <v>178</v>
      </c>
      <c r="C845" s="32">
        <v>926</v>
      </c>
      <c r="D845" s="42">
        <v>8</v>
      </c>
      <c r="E845" s="42">
        <v>4</v>
      </c>
      <c r="F845" s="33" t="s">
        <v>637</v>
      </c>
      <c r="G845" s="34"/>
      <c r="H845" s="11">
        <f>H846</f>
        <v>7130.2</v>
      </c>
      <c r="I845" s="11">
        <f>I846</f>
        <v>7055.2</v>
      </c>
      <c r="J845" s="11">
        <f>J846</f>
        <v>7056.3</v>
      </c>
    </row>
    <row r="846" spans="1:10" ht="31.2" x14ac:dyDescent="0.3">
      <c r="A846" s="65"/>
      <c r="B846" s="7" t="s">
        <v>120</v>
      </c>
      <c r="C846" s="32">
        <v>926</v>
      </c>
      <c r="D846" s="42">
        <v>8</v>
      </c>
      <c r="E846" s="42">
        <v>4</v>
      </c>
      <c r="F846" s="33" t="s">
        <v>637</v>
      </c>
      <c r="G846" s="34">
        <v>600</v>
      </c>
      <c r="H846" s="11">
        <v>7130.2</v>
      </c>
      <c r="I846" s="11">
        <v>7055.2</v>
      </c>
      <c r="J846" s="11">
        <v>7056.3</v>
      </c>
    </row>
    <row r="847" spans="1:10" x14ac:dyDescent="0.3">
      <c r="A847" s="65"/>
      <c r="B847" s="7" t="s">
        <v>638</v>
      </c>
      <c r="C847" s="32">
        <v>926</v>
      </c>
      <c r="D847" s="42">
        <v>8</v>
      </c>
      <c r="E847" s="42">
        <v>4</v>
      </c>
      <c r="F847" s="33" t="s">
        <v>639</v>
      </c>
      <c r="G847" s="34"/>
      <c r="H847" s="11">
        <f>H848</f>
        <v>3000</v>
      </c>
      <c r="I847" s="11">
        <f>I848</f>
        <v>3000</v>
      </c>
      <c r="J847" s="11">
        <f>J848</f>
        <v>3000</v>
      </c>
    </row>
    <row r="848" spans="1:10" ht="31.2" x14ac:dyDescent="0.3">
      <c r="A848" s="65"/>
      <c r="B848" s="7" t="s">
        <v>120</v>
      </c>
      <c r="C848" s="32">
        <v>926</v>
      </c>
      <c r="D848" s="42">
        <v>8</v>
      </c>
      <c r="E848" s="42">
        <v>4</v>
      </c>
      <c r="F848" s="33" t="s">
        <v>639</v>
      </c>
      <c r="G848" s="34">
        <v>600</v>
      </c>
      <c r="H848" s="11">
        <v>3000</v>
      </c>
      <c r="I848" s="11">
        <v>3000</v>
      </c>
      <c r="J848" s="11">
        <v>3000</v>
      </c>
    </row>
    <row r="849" spans="1:10" x14ac:dyDescent="0.3">
      <c r="A849" s="65"/>
      <c r="B849" s="7" t="s">
        <v>640</v>
      </c>
      <c r="C849" s="32">
        <v>926</v>
      </c>
      <c r="D849" s="42">
        <v>8</v>
      </c>
      <c r="E849" s="42">
        <v>4</v>
      </c>
      <c r="F849" s="33" t="s">
        <v>641</v>
      </c>
      <c r="G849" s="34"/>
      <c r="H849" s="11">
        <f t="shared" ref="H849:J850" si="130">H850</f>
        <v>3470.7000000000003</v>
      </c>
      <c r="I849" s="11">
        <f t="shared" si="130"/>
        <v>3370.7000000000003</v>
      </c>
      <c r="J849" s="11">
        <f t="shared" si="130"/>
        <v>3370.7000000000003</v>
      </c>
    </row>
    <row r="850" spans="1:10" x14ac:dyDescent="0.3">
      <c r="A850" s="65"/>
      <c r="B850" s="7" t="s">
        <v>642</v>
      </c>
      <c r="C850" s="32">
        <v>926</v>
      </c>
      <c r="D850" s="42">
        <v>8</v>
      </c>
      <c r="E850" s="42">
        <v>4</v>
      </c>
      <c r="F850" s="33" t="s">
        <v>643</v>
      </c>
      <c r="G850" s="34"/>
      <c r="H850" s="11">
        <f t="shared" si="130"/>
        <v>3470.7000000000003</v>
      </c>
      <c r="I850" s="11">
        <f t="shared" si="130"/>
        <v>3370.7000000000003</v>
      </c>
      <c r="J850" s="11">
        <f t="shared" si="130"/>
        <v>3370.7000000000003</v>
      </c>
    </row>
    <row r="851" spans="1:10" x14ac:dyDescent="0.3">
      <c r="A851" s="65"/>
      <c r="B851" s="7" t="s">
        <v>61</v>
      </c>
      <c r="C851" s="32">
        <v>926</v>
      </c>
      <c r="D851" s="42">
        <v>8</v>
      </c>
      <c r="E851" s="42">
        <v>4</v>
      </c>
      <c r="F851" s="33" t="s">
        <v>644</v>
      </c>
      <c r="G851" s="34"/>
      <c r="H851" s="11">
        <f>H852+H853+H854</f>
        <v>3470.7000000000003</v>
      </c>
      <c r="I851" s="11">
        <f>I852+I853+I854</f>
        <v>3370.7000000000003</v>
      </c>
      <c r="J851" s="11">
        <f>J852+J853+J854</f>
        <v>3370.7000000000003</v>
      </c>
    </row>
    <row r="852" spans="1:10" ht="46.8" x14ac:dyDescent="0.3">
      <c r="A852" s="65"/>
      <c r="B852" s="7" t="s">
        <v>63</v>
      </c>
      <c r="C852" s="32">
        <v>926</v>
      </c>
      <c r="D852" s="42">
        <v>8</v>
      </c>
      <c r="E852" s="42">
        <v>4</v>
      </c>
      <c r="F852" s="33" t="s">
        <v>644</v>
      </c>
      <c r="G852" s="34">
        <v>100</v>
      </c>
      <c r="H852" s="11">
        <v>3297.9</v>
      </c>
      <c r="I852" s="11">
        <v>3297.9</v>
      </c>
      <c r="J852" s="11">
        <v>3297.9</v>
      </c>
    </row>
    <row r="853" spans="1:10" ht="31.2" x14ac:dyDescent="0.3">
      <c r="A853" s="65"/>
      <c r="B853" s="7" t="s">
        <v>21</v>
      </c>
      <c r="C853" s="32">
        <v>926</v>
      </c>
      <c r="D853" s="42">
        <v>8</v>
      </c>
      <c r="E853" s="42">
        <v>4</v>
      </c>
      <c r="F853" s="33" t="s">
        <v>644</v>
      </c>
      <c r="G853" s="34">
        <v>200</v>
      </c>
      <c r="H853" s="11">
        <v>172.8</v>
      </c>
      <c r="I853" s="11">
        <v>72.8</v>
      </c>
      <c r="J853" s="11">
        <v>72.8</v>
      </c>
    </row>
    <row r="854" spans="1:10" hidden="1" outlineLevel="1" x14ac:dyDescent="0.3">
      <c r="A854" s="65"/>
      <c r="B854" s="7" t="s">
        <v>67</v>
      </c>
      <c r="C854" s="32">
        <v>926</v>
      </c>
      <c r="D854" s="42">
        <v>8</v>
      </c>
      <c r="E854" s="42">
        <v>4</v>
      </c>
      <c r="F854" s="33" t="s">
        <v>644</v>
      </c>
      <c r="G854" s="34">
        <v>800</v>
      </c>
      <c r="H854" s="167">
        <v>0</v>
      </c>
      <c r="I854" s="167">
        <v>0</v>
      </c>
      <c r="J854" s="167">
        <v>0</v>
      </c>
    </row>
    <row r="855" spans="1:10" ht="31.2" collapsed="1" x14ac:dyDescent="0.3">
      <c r="A855" s="26" t="s">
        <v>645</v>
      </c>
      <c r="B855" s="28" t="s">
        <v>646</v>
      </c>
      <c r="C855" s="30">
        <v>929</v>
      </c>
      <c r="D855" s="64"/>
      <c r="E855" s="64"/>
      <c r="F855" s="48"/>
      <c r="G855" s="49"/>
      <c r="H855" s="10">
        <f>H864+H856</f>
        <v>163779.9</v>
      </c>
      <c r="I855" s="10">
        <f t="shared" ref="I855:J855" si="131">I864+I856</f>
        <v>169480.6</v>
      </c>
      <c r="J855" s="10">
        <f t="shared" si="131"/>
        <v>170325.3</v>
      </c>
    </row>
    <row r="856" spans="1:10" x14ac:dyDescent="0.3">
      <c r="A856" s="26"/>
      <c r="B856" s="7" t="s">
        <v>330</v>
      </c>
      <c r="C856" s="32">
        <v>929</v>
      </c>
      <c r="D856" s="42">
        <v>7</v>
      </c>
      <c r="E856" s="64"/>
      <c r="F856" s="48"/>
      <c r="G856" s="49"/>
      <c r="H856" s="10">
        <f>H857</f>
        <v>400</v>
      </c>
      <c r="I856" s="10">
        <f t="shared" ref="I856:J860" si="132">I857</f>
        <v>400</v>
      </c>
      <c r="J856" s="10">
        <f t="shared" si="132"/>
        <v>400</v>
      </c>
    </row>
    <row r="857" spans="1:10" x14ac:dyDescent="0.3">
      <c r="A857" s="142"/>
      <c r="B857" s="7" t="s">
        <v>341</v>
      </c>
      <c r="C857" s="32">
        <v>929</v>
      </c>
      <c r="D857" s="42">
        <v>7</v>
      </c>
      <c r="E857" s="42">
        <v>9</v>
      </c>
      <c r="F857" s="33"/>
      <c r="G857" s="34"/>
      <c r="H857" s="11">
        <f>H858</f>
        <v>400</v>
      </c>
      <c r="I857" s="11">
        <f t="shared" si="132"/>
        <v>400</v>
      </c>
      <c r="J857" s="11">
        <f t="shared" si="132"/>
        <v>400</v>
      </c>
    </row>
    <row r="858" spans="1:10" x14ac:dyDescent="0.3">
      <c r="A858" s="142"/>
      <c r="B858" s="7" t="s">
        <v>549</v>
      </c>
      <c r="C858" s="32">
        <v>929</v>
      </c>
      <c r="D858" s="42">
        <v>7</v>
      </c>
      <c r="E858" s="42">
        <v>9</v>
      </c>
      <c r="F858" s="33" t="s">
        <v>29</v>
      </c>
      <c r="G858" s="34"/>
      <c r="H858" s="11">
        <f>H859</f>
        <v>400</v>
      </c>
      <c r="I858" s="11">
        <f t="shared" si="132"/>
        <v>400</v>
      </c>
      <c r="J858" s="11">
        <f t="shared" si="132"/>
        <v>400</v>
      </c>
    </row>
    <row r="859" spans="1:10" x14ac:dyDescent="0.3">
      <c r="A859" s="142"/>
      <c r="B859" s="7" t="s">
        <v>647</v>
      </c>
      <c r="C859" s="32">
        <v>929</v>
      </c>
      <c r="D859" s="42">
        <v>7</v>
      </c>
      <c r="E859" s="42">
        <v>9</v>
      </c>
      <c r="F859" s="33" t="s">
        <v>648</v>
      </c>
      <c r="G859" s="34"/>
      <c r="H859" s="11">
        <f>H860</f>
        <v>400</v>
      </c>
      <c r="I859" s="11">
        <f t="shared" si="132"/>
        <v>400</v>
      </c>
      <c r="J859" s="11">
        <f t="shared" si="132"/>
        <v>400</v>
      </c>
    </row>
    <row r="860" spans="1:10" ht="31.2" x14ac:dyDescent="0.3">
      <c r="A860" s="142"/>
      <c r="B860" s="7" t="s">
        <v>649</v>
      </c>
      <c r="C860" s="32">
        <v>929</v>
      </c>
      <c r="D860" s="42">
        <v>7</v>
      </c>
      <c r="E860" s="42">
        <v>9</v>
      </c>
      <c r="F860" s="33" t="s">
        <v>650</v>
      </c>
      <c r="G860" s="34"/>
      <c r="H860" s="11">
        <f>H861</f>
        <v>400</v>
      </c>
      <c r="I860" s="11">
        <f t="shared" si="132"/>
        <v>400</v>
      </c>
      <c r="J860" s="11">
        <f t="shared" si="132"/>
        <v>400</v>
      </c>
    </row>
    <row r="861" spans="1:10" x14ac:dyDescent="0.3">
      <c r="A861" s="142"/>
      <c r="B861" s="7" t="s">
        <v>590</v>
      </c>
      <c r="C861" s="32">
        <v>929</v>
      </c>
      <c r="D861" s="42">
        <v>7</v>
      </c>
      <c r="E861" s="42">
        <v>9</v>
      </c>
      <c r="F861" s="33" t="s">
        <v>651</v>
      </c>
      <c r="G861" s="34"/>
      <c r="H861" s="11">
        <f>H863+H862</f>
        <v>400</v>
      </c>
      <c r="I861" s="11">
        <f>I863+I862</f>
        <v>400</v>
      </c>
      <c r="J861" s="11">
        <f>J863+J862</f>
        <v>400</v>
      </c>
    </row>
    <row r="862" spans="1:10" ht="46.8" x14ac:dyDescent="0.3">
      <c r="A862" s="142"/>
      <c r="B862" s="7" t="s">
        <v>63</v>
      </c>
      <c r="C862" s="32">
        <v>929</v>
      </c>
      <c r="D862" s="42">
        <v>7</v>
      </c>
      <c r="E862" s="42">
        <v>9</v>
      </c>
      <c r="F862" s="33" t="s">
        <v>651</v>
      </c>
      <c r="G862" s="34">
        <v>100</v>
      </c>
      <c r="H862" s="11">
        <v>100</v>
      </c>
      <c r="I862" s="11">
        <v>100</v>
      </c>
      <c r="J862" s="11">
        <v>100</v>
      </c>
    </row>
    <row r="863" spans="1:10" ht="31.2" x14ac:dyDescent="0.3">
      <c r="A863" s="142"/>
      <c r="B863" s="7" t="s">
        <v>21</v>
      </c>
      <c r="C863" s="32">
        <v>929</v>
      </c>
      <c r="D863" s="42">
        <v>7</v>
      </c>
      <c r="E863" s="42">
        <v>9</v>
      </c>
      <c r="F863" s="33" t="s">
        <v>651</v>
      </c>
      <c r="G863" s="34">
        <v>200</v>
      </c>
      <c r="H863" s="11">
        <v>300</v>
      </c>
      <c r="I863" s="11">
        <v>300</v>
      </c>
      <c r="J863" s="11">
        <v>300</v>
      </c>
    </row>
    <row r="864" spans="1:10" x14ac:dyDescent="0.3">
      <c r="A864" s="65"/>
      <c r="B864" s="7" t="s">
        <v>387</v>
      </c>
      <c r="C864" s="32">
        <v>929</v>
      </c>
      <c r="D864" s="42">
        <v>11</v>
      </c>
      <c r="E864" s="42"/>
      <c r="F864" s="33"/>
      <c r="G864" s="34"/>
      <c r="H864" s="11">
        <f>H865+H930+H943</f>
        <v>163379.9</v>
      </c>
      <c r="I864" s="11">
        <f>I865+I930+I943</f>
        <v>169080.6</v>
      </c>
      <c r="J864" s="11">
        <f>J865+J930+J943</f>
        <v>169925.3</v>
      </c>
    </row>
    <row r="865" spans="1:10" x14ac:dyDescent="0.3">
      <c r="A865" s="65"/>
      <c r="B865" s="7" t="s">
        <v>388</v>
      </c>
      <c r="C865" s="32">
        <v>929</v>
      </c>
      <c r="D865" s="42">
        <v>11</v>
      </c>
      <c r="E865" s="42">
        <v>1</v>
      </c>
      <c r="F865" s="33"/>
      <c r="G865" s="34"/>
      <c r="H865" s="11">
        <f>H873+H866+H925</f>
        <v>157684.9</v>
      </c>
      <c r="I865" s="11">
        <f>I873+I866+I925</f>
        <v>163535.6</v>
      </c>
      <c r="J865" s="11">
        <f>J873+J866+J925</f>
        <v>164380.29999999999</v>
      </c>
    </row>
    <row r="866" spans="1:10" ht="31.2" x14ac:dyDescent="0.3">
      <c r="A866" s="65"/>
      <c r="B866" s="7" t="s">
        <v>213</v>
      </c>
      <c r="C866" s="32">
        <v>929</v>
      </c>
      <c r="D866" s="42">
        <v>11</v>
      </c>
      <c r="E866" s="42">
        <v>1</v>
      </c>
      <c r="F866" s="33" t="s">
        <v>214</v>
      </c>
      <c r="G866" s="34"/>
      <c r="H866" s="11">
        <f>H867</f>
        <v>2000</v>
      </c>
      <c r="I866" s="11">
        <f t="shared" ref="I866:J867" si="133">I867</f>
        <v>9980</v>
      </c>
      <c r="J866" s="11">
        <f t="shared" si="133"/>
        <v>11000</v>
      </c>
    </row>
    <row r="867" spans="1:10" ht="46.8" x14ac:dyDescent="0.3">
      <c r="A867" s="65"/>
      <c r="B867" s="7" t="s">
        <v>215</v>
      </c>
      <c r="C867" s="32">
        <v>929</v>
      </c>
      <c r="D867" s="42">
        <v>11</v>
      </c>
      <c r="E867" s="42">
        <v>1</v>
      </c>
      <c r="F867" s="33" t="s">
        <v>216</v>
      </c>
      <c r="G867" s="34"/>
      <c r="H867" s="11">
        <f>H868</f>
        <v>2000</v>
      </c>
      <c r="I867" s="11">
        <f t="shared" si="133"/>
        <v>9980</v>
      </c>
      <c r="J867" s="11">
        <f t="shared" si="133"/>
        <v>11000</v>
      </c>
    </row>
    <row r="868" spans="1:10" ht="62.4" x14ac:dyDescent="0.3">
      <c r="A868" s="65"/>
      <c r="B868" s="7" t="s">
        <v>217</v>
      </c>
      <c r="C868" s="32">
        <v>929</v>
      </c>
      <c r="D868" s="42">
        <v>11</v>
      </c>
      <c r="E868" s="42">
        <v>1</v>
      </c>
      <c r="F868" s="33" t="s">
        <v>218</v>
      </c>
      <c r="G868" s="34"/>
      <c r="H868" s="11">
        <f>H869+H871</f>
        <v>2000</v>
      </c>
      <c r="I868" s="11">
        <f>I869+I871</f>
        <v>9980</v>
      </c>
      <c r="J868" s="11">
        <f t="shared" ref="J868" si="134">J869+J871</f>
        <v>11000</v>
      </c>
    </row>
    <row r="869" spans="1:10" x14ac:dyDescent="0.3">
      <c r="A869" s="65"/>
      <c r="B869" s="7" t="s">
        <v>219</v>
      </c>
      <c r="C869" s="32">
        <v>929</v>
      </c>
      <c r="D869" s="42">
        <v>11</v>
      </c>
      <c r="E869" s="42">
        <v>1</v>
      </c>
      <c r="F869" s="33" t="s">
        <v>220</v>
      </c>
      <c r="G869" s="34"/>
      <c r="H869" s="11">
        <f>H870</f>
        <v>2000</v>
      </c>
      <c r="I869" s="11">
        <f>I870</f>
        <v>0</v>
      </c>
      <c r="J869" s="11">
        <f>J870</f>
        <v>500</v>
      </c>
    </row>
    <row r="870" spans="1:10" ht="31.2" x14ac:dyDescent="0.3">
      <c r="A870" s="65"/>
      <c r="B870" s="7" t="s">
        <v>120</v>
      </c>
      <c r="C870" s="32">
        <v>929</v>
      </c>
      <c r="D870" s="42">
        <v>11</v>
      </c>
      <c r="E870" s="42">
        <v>1</v>
      </c>
      <c r="F870" s="33" t="s">
        <v>220</v>
      </c>
      <c r="G870" s="34">
        <v>600</v>
      </c>
      <c r="H870" s="11">
        <v>2000</v>
      </c>
      <c r="I870" s="11">
        <v>0</v>
      </c>
      <c r="J870" s="11">
        <v>500</v>
      </c>
    </row>
    <row r="871" spans="1:10" x14ac:dyDescent="0.3">
      <c r="A871" s="65"/>
      <c r="B871" s="7" t="s">
        <v>508</v>
      </c>
      <c r="C871" s="32">
        <v>929</v>
      </c>
      <c r="D871" s="42">
        <v>11</v>
      </c>
      <c r="E871" s="42">
        <v>1</v>
      </c>
      <c r="F871" s="33" t="s">
        <v>509</v>
      </c>
      <c r="G871" s="34"/>
      <c r="H871" s="11">
        <f>H872</f>
        <v>0</v>
      </c>
      <c r="I871" s="11">
        <f>I872</f>
        <v>9980</v>
      </c>
      <c r="J871" s="11">
        <f>J872</f>
        <v>10500</v>
      </c>
    </row>
    <row r="872" spans="1:10" ht="31.2" x14ac:dyDescent="0.3">
      <c r="A872" s="65"/>
      <c r="B872" s="7" t="s">
        <v>120</v>
      </c>
      <c r="C872" s="32">
        <v>929</v>
      </c>
      <c r="D872" s="42">
        <v>11</v>
      </c>
      <c r="E872" s="42">
        <v>1</v>
      </c>
      <c r="F872" s="33" t="s">
        <v>509</v>
      </c>
      <c r="G872" s="34">
        <v>600</v>
      </c>
      <c r="H872" s="11">
        <v>0</v>
      </c>
      <c r="I872" s="11">
        <v>9980</v>
      </c>
      <c r="J872" s="11">
        <v>10500</v>
      </c>
    </row>
    <row r="873" spans="1:10" x14ac:dyDescent="0.3">
      <c r="A873" s="65"/>
      <c r="B873" s="7" t="s">
        <v>389</v>
      </c>
      <c r="C873" s="32">
        <v>929</v>
      </c>
      <c r="D873" s="42">
        <v>11</v>
      </c>
      <c r="E873" s="42">
        <v>1</v>
      </c>
      <c r="F873" s="33" t="s">
        <v>390</v>
      </c>
      <c r="G873" s="34"/>
      <c r="H873" s="11">
        <f>H874+H878+H915</f>
        <v>154165.9</v>
      </c>
      <c r="I873" s="11">
        <f>I874+I878+I915</f>
        <v>152834.1</v>
      </c>
      <c r="J873" s="11">
        <f>J874+J878+J915</f>
        <v>153170.29999999999</v>
      </c>
    </row>
    <row r="874" spans="1:10" ht="31.2" x14ac:dyDescent="0.3">
      <c r="A874" s="65"/>
      <c r="B874" s="7" t="s">
        <v>575</v>
      </c>
      <c r="C874" s="32">
        <v>929</v>
      </c>
      <c r="D874" s="42">
        <v>11</v>
      </c>
      <c r="E874" s="42">
        <v>1</v>
      </c>
      <c r="F874" s="33" t="s">
        <v>576</v>
      </c>
      <c r="G874" s="34"/>
      <c r="H874" s="11">
        <f>H875</f>
        <v>343.8</v>
      </c>
      <c r="I874" s="11">
        <f t="shared" ref="I874:J876" si="135">I875</f>
        <v>343.8</v>
      </c>
      <c r="J874" s="11">
        <f t="shared" si="135"/>
        <v>343.8</v>
      </c>
    </row>
    <row r="875" spans="1:10" ht="31.2" x14ac:dyDescent="0.3">
      <c r="A875" s="65"/>
      <c r="B875" s="7" t="s">
        <v>652</v>
      </c>
      <c r="C875" s="32">
        <v>929</v>
      </c>
      <c r="D875" s="42">
        <v>11</v>
      </c>
      <c r="E875" s="42">
        <v>1</v>
      </c>
      <c r="F875" s="33" t="s">
        <v>578</v>
      </c>
      <c r="G875" s="34"/>
      <c r="H875" s="11">
        <f>H876</f>
        <v>343.8</v>
      </c>
      <c r="I875" s="11">
        <f t="shared" si="135"/>
        <v>343.8</v>
      </c>
      <c r="J875" s="11">
        <f t="shared" si="135"/>
        <v>343.8</v>
      </c>
    </row>
    <row r="876" spans="1:10" ht="93.6" x14ac:dyDescent="0.3">
      <c r="A876" s="65"/>
      <c r="B876" s="8" t="s">
        <v>579</v>
      </c>
      <c r="C876" s="32">
        <v>929</v>
      </c>
      <c r="D876" s="42">
        <v>11</v>
      </c>
      <c r="E876" s="42">
        <v>1</v>
      </c>
      <c r="F876" s="33" t="s">
        <v>580</v>
      </c>
      <c r="G876" s="34"/>
      <c r="H876" s="11">
        <f>H877</f>
        <v>343.8</v>
      </c>
      <c r="I876" s="11">
        <f t="shared" si="135"/>
        <v>343.8</v>
      </c>
      <c r="J876" s="11">
        <f t="shared" si="135"/>
        <v>343.8</v>
      </c>
    </row>
    <row r="877" spans="1:10" ht="31.2" x14ac:dyDescent="0.3">
      <c r="A877" s="65"/>
      <c r="B877" s="7" t="s">
        <v>120</v>
      </c>
      <c r="C877" s="32">
        <v>929</v>
      </c>
      <c r="D877" s="42">
        <v>11</v>
      </c>
      <c r="E877" s="42">
        <v>1</v>
      </c>
      <c r="F877" s="33" t="s">
        <v>580</v>
      </c>
      <c r="G877" s="34">
        <v>600</v>
      </c>
      <c r="H877" s="11">
        <v>343.8</v>
      </c>
      <c r="I877" s="11">
        <v>343.8</v>
      </c>
      <c r="J877" s="11">
        <v>343.8</v>
      </c>
    </row>
    <row r="878" spans="1:10" ht="31.2" x14ac:dyDescent="0.3">
      <c r="A878" s="65"/>
      <c r="B878" s="7" t="s">
        <v>391</v>
      </c>
      <c r="C878" s="32">
        <v>929</v>
      </c>
      <c r="D878" s="42">
        <v>11</v>
      </c>
      <c r="E878" s="42">
        <v>1</v>
      </c>
      <c r="F878" s="33" t="s">
        <v>392</v>
      </c>
      <c r="G878" s="34"/>
      <c r="H878" s="11">
        <f>H879+H894+H901+H912</f>
        <v>153822.1</v>
      </c>
      <c r="I878" s="11">
        <f>I879+I894+I901+I912</f>
        <v>152490.30000000002</v>
      </c>
      <c r="J878" s="11">
        <f>J879+J894+J901+J912</f>
        <v>152826.5</v>
      </c>
    </row>
    <row r="879" spans="1:10" ht="31.2" x14ac:dyDescent="0.3">
      <c r="A879" s="65"/>
      <c r="B879" s="7" t="s">
        <v>653</v>
      </c>
      <c r="C879" s="32">
        <v>929</v>
      </c>
      <c r="D879" s="42">
        <v>11</v>
      </c>
      <c r="E879" s="42">
        <v>1</v>
      </c>
      <c r="F879" s="33" t="s">
        <v>654</v>
      </c>
      <c r="G879" s="34"/>
      <c r="H879" s="11">
        <f>H884+H880+H888+H882+H892+H886+H890</f>
        <v>126600.1</v>
      </c>
      <c r="I879" s="11">
        <f>I884+I880+I888+I882+I892+I886+I890</f>
        <v>120273.1</v>
      </c>
      <c r="J879" s="11">
        <f t="shared" ref="J879" si="136">J884+J880+J888+J882+J892+J886+J890</f>
        <v>119751</v>
      </c>
    </row>
    <row r="880" spans="1:10" ht="31.2" x14ac:dyDescent="0.3">
      <c r="A880" s="65"/>
      <c r="B880" s="7" t="s">
        <v>178</v>
      </c>
      <c r="C880" s="32">
        <v>929</v>
      </c>
      <c r="D880" s="42">
        <v>11</v>
      </c>
      <c r="E880" s="42">
        <v>1</v>
      </c>
      <c r="F880" s="33" t="s">
        <v>655</v>
      </c>
      <c r="G880" s="34"/>
      <c r="H880" s="11">
        <f>H881</f>
        <v>116480.1</v>
      </c>
      <c r="I880" s="11">
        <f>I881</f>
        <v>118923.1</v>
      </c>
      <c r="J880" s="11">
        <f>J881</f>
        <v>119551</v>
      </c>
    </row>
    <row r="881" spans="1:10" ht="31.2" x14ac:dyDescent="0.3">
      <c r="A881" s="65"/>
      <c r="B881" s="7" t="s">
        <v>120</v>
      </c>
      <c r="C881" s="32">
        <v>929</v>
      </c>
      <c r="D881" s="42">
        <v>11</v>
      </c>
      <c r="E881" s="42">
        <v>1</v>
      </c>
      <c r="F881" s="33" t="s">
        <v>655</v>
      </c>
      <c r="G881" s="34">
        <v>600</v>
      </c>
      <c r="H881" s="11">
        <v>116480.1</v>
      </c>
      <c r="I881" s="11">
        <v>118923.1</v>
      </c>
      <c r="J881" s="11">
        <v>119551</v>
      </c>
    </row>
    <row r="882" spans="1:10" x14ac:dyDescent="0.3">
      <c r="A882" s="65"/>
      <c r="B882" s="7" t="s">
        <v>487</v>
      </c>
      <c r="C882" s="32">
        <v>929</v>
      </c>
      <c r="D882" s="42">
        <v>11</v>
      </c>
      <c r="E882" s="42">
        <v>1</v>
      </c>
      <c r="F882" s="33" t="s">
        <v>729</v>
      </c>
      <c r="G882" s="34"/>
      <c r="H882" s="11">
        <f>H883</f>
        <v>2000</v>
      </c>
      <c r="I882" s="11">
        <f>I883</f>
        <v>350</v>
      </c>
      <c r="J882" s="11">
        <f>J883</f>
        <v>0</v>
      </c>
    </row>
    <row r="883" spans="1:10" ht="31.2" x14ac:dyDescent="0.3">
      <c r="A883" s="65"/>
      <c r="B883" s="7" t="s">
        <v>120</v>
      </c>
      <c r="C883" s="32">
        <v>929</v>
      </c>
      <c r="D883" s="42">
        <v>11</v>
      </c>
      <c r="E883" s="42">
        <v>1</v>
      </c>
      <c r="F883" s="33" t="s">
        <v>729</v>
      </c>
      <c r="G883" s="34">
        <v>600</v>
      </c>
      <c r="H883" s="11">
        <v>2000</v>
      </c>
      <c r="I883" s="11">
        <v>350</v>
      </c>
      <c r="J883" s="11">
        <v>0</v>
      </c>
    </row>
    <row r="884" spans="1:10" x14ac:dyDescent="0.3">
      <c r="A884" s="65"/>
      <c r="B884" s="7" t="s">
        <v>489</v>
      </c>
      <c r="C884" s="32">
        <v>929</v>
      </c>
      <c r="D884" s="42">
        <v>11</v>
      </c>
      <c r="E884" s="42">
        <v>1</v>
      </c>
      <c r="F884" s="33" t="s">
        <v>656</v>
      </c>
      <c r="G884" s="34"/>
      <c r="H884" s="11">
        <f>H885</f>
        <v>3000</v>
      </c>
      <c r="I884" s="11">
        <f>I885</f>
        <v>1000</v>
      </c>
      <c r="J884" s="11">
        <f>J885</f>
        <v>200</v>
      </c>
    </row>
    <row r="885" spans="1:10" ht="31.2" x14ac:dyDescent="0.3">
      <c r="A885" s="65"/>
      <c r="B885" s="7" t="s">
        <v>120</v>
      </c>
      <c r="C885" s="32">
        <v>929</v>
      </c>
      <c r="D885" s="42">
        <v>11</v>
      </c>
      <c r="E885" s="42">
        <v>1</v>
      </c>
      <c r="F885" s="33" t="s">
        <v>656</v>
      </c>
      <c r="G885" s="34">
        <v>600</v>
      </c>
      <c r="H885" s="11">
        <v>3000</v>
      </c>
      <c r="I885" s="11">
        <v>1000</v>
      </c>
      <c r="J885" s="11">
        <v>200</v>
      </c>
    </row>
    <row r="886" spans="1:10" ht="31.2" hidden="1" outlineLevel="1" x14ac:dyDescent="0.3">
      <c r="A886" s="65"/>
      <c r="B886" s="7" t="s">
        <v>492</v>
      </c>
      <c r="C886" s="32">
        <v>929</v>
      </c>
      <c r="D886" s="42">
        <v>11</v>
      </c>
      <c r="E886" s="42">
        <v>1</v>
      </c>
      <c r="F886" s="33" t="s">
        <v>828</v>
      </c>
      <c r="G886" s="34"/>
      <c r="H886" s="167">
        <f>H887</f>
        <v>0</v>
      </c>
      <c r="I886" s="167">
        <v>0</v>
      </c>
      <c r="J886" s="167">
        <v>0</v>
      </c>
    </row>
    <row r="887" spans="1:10" ht="31.2" hidden="1" outlineLevel="1" x14ac:dyDescent="0.3">
      <c r="A887" s="65"/>
      <c r="B887" s="7" t="s">
        <v>120</v>
      </c>
      <c r="C887" s="32">
        <v>929</v>
      </c>
      <c r="D887" s="42">
        <v>11</v>
      </c>
      <c r="E887" s="42">
        <v>1</v>
      </c>
      <c r="F887" s="33" t="s">
        <v>828</v>
      </c>
      <c r="G887" s="34">
        <v>600</v>
      </c>
      <c r="H887" s="167">
        <v>0</v>
      </c>
      <c r="I887" s="167">
        <v>0</v>
      </c>
      <c r="J887" s="167">
        <v>0</v>
      </c>
    </row>
    <row r="888" spans="1:10" ht="46.8" hidden="1" outlineLevel="1" x14ac:dyDescent="0.3">
      <c r="A888" s="65"/>
      <c r="B888" s="7" t="s">
        <v>787</v>
      </c>
      <c r="C888" s="32">
        <v>929</v>
      </c>
      <c r="D888" s="42">
        <v>11</v>
      </c>
      <c r="E888" s="42">
        <v>1</v>
      </c>
      <c r="F888" s="33" t="s">
        <v>771</v>
      </c>
      <c r="G888" s="34"/>
      <c r="H888" s="167">
        <f>H889</f>
        <v>0</v>
      </c>
      <c r="I888" s="167">
        <f>I889</f>
        <v>0</v>
      </c>
      <c r="J888" s="167">
        <f>J889</f>
        <v>0</v>
      </c>
    </row>
    <row r="889" spans="1:10" ht="31.2" hidden="1" outlineLevel="1" x14ac:dyDescent="0.3">
      <c r="A889" s="65"/>
      <c r="B889" s="7" t="s">
        <v>120</v>
      </c>
      <c r="C889" s="32">
        <v>929</v>
      </c>
      <c r="D889" s="42">
        <v>11</v>
      </c>
      <c r="E889" s="42">
        <v>1</v>
      </c>
      <c r="F889" s="33" t="s">
        <v>771</v>
      </c>
      <c r="G889" s="34">
        <v>600</v>
      </c>
      <c r="H889" s="167">
        <v>0</v>
      </c>
      <c r="I889" s="167">
        <v>0</v>
      </c>
      <c r="J889" s="167">
        <v>0</v>
      </c>
    </row>
    <row r="890" spans="1:10" ht="46.8" hidden="1" outlineLevel="1" x14ac:dyDescent="0.3">
      <c r="A890" s="65"/>
      <c r="B890" s="7" t="s">
        <v>787</v>
      </c>
      <c r="C890" s="32">
        <v>929</v>
      </c>
      <c r="D890" s="42">
        <v>11</v>
      </c>
      <c r="E890" s="42">
        <v>1</v>
      </c>
      <c r="F890" s="33" t="s">
        <v>829</v>
      </c>
      <c r="G890" s="34"/>
      <c r="H890" s="167">
        <f>H891</f>
        <v>0</v>
      </c>
      <c r="I890" s="167">
        <f t="shared" ref="I890:J890" si="137">I891</f>
        <v>0</v>
      </c>
      <c r="J890" s="167">
        <f t="shared" si="137"/>
        <v>0</v>
      </c>
    </row>
    <row r="891" spans="1:10" ht="31.2" hidden="1" outlineLevel="1" x14ac:dyDescent="0.3">
      <c r="A891" s="65"/>
      <c r="B891" s="7" t="s">
        <v>120</v>
      </c>
      <c r="C891" s="32">
        <v>929</v>
      </c>
      <c r="D891" s="42">
        <v>11</v>
      </c>
      <c r="E891" s="42">
        <v>1</v>
      </c>
      <c r="F891" s="33" t="s">
        <v>829</v>
      </c>
      <c r="G891" s="34">
        <v>600</v>
      </c>
      <c r="H891" s="167">
        <v>0</v>
      </c>
      <c r="I891" s="167">
        <v>0</v>
      </c>
      <c r="J891" s="167">
        <v>0</v>
      </c>
    </row>
    <row r="892" spans="1:10" ht="93.6" collapsed="1" x14ac:dyDescent="0.3">
      <c r="A892" s="65"/>
      <c r="B892" s="7" t="s">
        <v>831</v>
      </c>
      <c r="C892" s="32">
        <v>929</v>
      </c>
      <c r="D892" s="42">
        <v>11</v>
      </c>
      <c r="E892" s="42">
        <v>1</v>
      </c>
      <c r="F892" s="33" t="s">
        <v>830</v>
      </c>
      <c r="G892" s="34"/>
      <c r="H892" s="11">
        <f>H893</f>
        <v>5120</v>
      </c>
      <c r="I892" s="11">
        <f>I893</f>
        <v>0</v>
      </c>
      <c r="J892" s="11">
        <f>J893</f>
        <v>0</v>
      </c>
    </row>
    <row r="893" spans="1:10" ht="31.2" x14ac:dyDescent="0.3">
      <c r="A893" s="65"/>
      <c r="B893" s="7" t="s">
        <v>120</v>
      </c>
      <c r="C893" s="32">
        <v>929</v>
      </c>
      <c r="D893" s="42">
        <v>11</v>
      </c>
      <c r="E893" s="42">
        <v>1</v>
      </c>
      <c r="F893" s="33" t="s">
        <v>830</v>
      </c>
      <c r="G893" s="34">
        <v>600</v>
      </c>
      <c r="H893" s="11">
        <v>5120</v>
      </c>
      <c r="I893" s="11">
        <v>0</v>
      </c>
      <c r="J893" s="11">
        <v>0</v>
      </c>
    </row>
    <row r="894" spans="1:10" x14ac:dyDescent="0.3">
      <c r="A894" s="66"/>
      <c r="B894" s="7" t="s">
        <v>658</v>
      </c>
      <c r="C894" s="32">
        <v>929</v>
      </c>
      <c r="D894" s="42">
        <v>11</v>
      </c>
      <c r="E894" s="42">
        <v>1</v>
      </c>
      <c r="F894" s="33" t="s">
        <v>659</v>
      </c>
      <c r="G894" s="34"/>
      <c r="H894" s="11">
        <f>H895+H899+H897</f>
        <v>15985.9</v>
      </c>
      <c r="I894" s="11">
        <f t="shared" ref="I894:J894" si="138">I895+I899+I897</f>
        <v>15351.1</v>
      </c>
      <c r="J894" s="11">
        <f t="shared" si="138"/>
        <v>15479.4</v>
      </c>
    </row>
    <row r="895" spans="1:10" ht="31.2" x14ac:dyDescent="0.3">
      <c r="A895" s="66"/>
      <c r="B895" s="7" t="s">
        <v>178</v>
      </c>
      <c r="C895" s="32">
        <v>929</v>
      </c>
      <c r="D895" s="42">
        <v>11</v>
      </c>
      <c r="E895" s="42">
        <v>1</v>
      </c>
      <c r="F895" s="33" t="s">
        <v>660</v>
      </c>
      <c r="G895" s="34"/>
      <c r="H895" s="11">
        <f>H896</f>
        <v>15985.9</v>
      </c>
      <c r="I895" s="11">
        <f>I896</f>
        <v>15351.1</v>
      </c>
      <c r="J895" s="11">
        <f>J896</f>
        <v>15479.4</v>
      </c>
    </row>
    <row r="896" spans="1:10" ht="31.2" x14ac:dyDescent="0.3">
      <c r="A896" s="66"/>
      <c r="B896" s="7" t="s">
        <v>120</v>
      </c>
      <c r="C896" s="32">
        <v>929</v>
      </c>
      <c r="D896" s="42">
        <v>11</v>
      </c>
      <c r="E896" s="42">
        <v>1</v>
      </c>
      <c r="F896" s="33" t="s">
        <v>660</v>
      </c>
      <c r="G896" s="34">
        <v>600</v>
      </c>
      <c r="H896" s="11">
        <v>15985.9</v>
      </c>
      <c r="I896" s="11">
        <v>15351.1</v>
      </c>
      <c r="J896" s="11">
        <v>15479.4</v>
      </c>
    </row>
    <row r="897" spans="1:10" hidden="1" outlineLevel="1" x14ac:dyDescent="0.3">
      <c r="A897" s="66"/>
      <c r="B897" s="7" t="s">
        <v>487</v>
      </c>
      <c r="C897" s="32">
        <v>929</v>
      </c>
      <c r="D897" s="42">
        <v>11</v>
      </c>
      <c r="E897" s="42">
        <v>1</v>
      </c>
      <c r="F897" s="33" t="s">
        <v>820</v>
      </c>
      <c r="G897" s="34"/>
      <c r="H897" s="167">
        <f>H898</f>
        <v>0</v>
      </c>
      <c r="I897" s="167">
        <f t="shared" ref="I897:J897" si="139">I898</f>
        <v>0</v>
      </c>
      <c r="J897" s="167">
        <f t="shared" si="139"/>
        <v>0</v>
      </c>
    </row>
    <row r="898" spans="1:10" ht="31.2" hidden="1" outlineLevel="1" x14ac:dyDescent="0.3">
      <c r="A898" s="66"/>
      <c r="B898" s="7" t="s">
        <v>120</v>
      </c>
      <c r="C898" s="32">
        <v>929</v>
      </c>
      <c r="D898" s="42">
        <v>11</v>
      </c>
      <c r="E898" s="42">
        <v>1</v>
      </c>
      <c r="F898" s="33" t="s">
        <v>820</v>
      </c>
      <c r="G898" s="34">
        <v>600</v>
      </c>
      <c r="H898" s="167">
        <v>0</v>
      </c>
      <c r="I898" s="167">
        <v>0</v>
      </c>
      <c r="J898" s="167">
        <v>0</v>
      </c>
    </row>
    <row r="899" spans="1:10" hidden="1" outlineLevel="1" x14ac:dyDescent="0.3">
      <c r="A899" s="66"/>
      <c r="B899" s="7" t="s">
        <v>489</v>
      </c>
      <c r="C899" s="32">
        <v>929</v>
      </c>
      <c r="D899" s="42">
        <v>11</v>
      </c>
      <c r="E899" s="42">
        <v>1</v>
      </c>
      <c r="F899" s="33" t="s">
        <v>661</v>
      </c>
      <c r="G899" s="34"/>
      <c r="H899" s="167">
        <f>H900</f>
        <v>0</v>
      </c>
      <c r="I899" s="167">
        <f>I900</f>
        <v>0</v>
      </c>
      <c r="J899" s="167">
        <f>J900</f>
        <v>0</v>
      </c>
    </row>
    <row r="900" spans="1:10" ht="31.2" hidden="1" outlineLevel="1" x14ac:dyDescent="0.3">
      <c r="A900" s="66"/>
      <c r="B900" s="7" t="s">
        <v>120</v>
      </c>
      <c r="C900" s="32">
        <v>929</v>
      </c>
      <c r="D900" s="42">
        <v>11</v>
      </c>
      <c r="E900" s="42">
        <v>1</v>
      </c>
      <c r="F900" s="33" t="s">
        <v>661</v>
      </c>
      <c r="G900" s="34">
        <v>600</v>
      </c>
      <c r="H900" s="167">
        <v>0</v>
      </c>
      <c r="I900" s="167">
        <v>0</v>
      </c>
      <c r="J900" s="167">
        <v>0</v>
      </c>
    </row>
    <row r="901" spans="1:10" collapsed="1" x14ac:dyDescent="0.3">
      <c r="A901" s="66"/>
      <c r="B901" s="7" t="s">
        <v>393</v>
      </c>
      <c r="C901" s="32">
        <v>929</v>
      </c>
      <c r="D901" s="42">
        <v>11</v>
      </c>
      <c r="E901" s="42">
        <v>1</v>
      </c>
      <c r="F901" s="33" t="s">
        <v>394</v>
      </c>
      <c r="G901" s="34"/>
      <c r="H901" s="11">
        <f>H905+H902+H910</f>
        <v>11236.1</v>
      </c>
      <c r="I901" s="11">
        <f>I905+I902+I910</f>
        <v>16866.099999999999</v>
      </c>
      <c r="J901" s="11">
        <f>J905+J902+J910</f>
        <v>17596.099999999999</v>
      </c>
    </row>
    <row r="902" spans="1:10" ht="31.2" x14ac:dyDescent="0.3">
      <c r="A902" s="66"/>
      <c r="B902" s="7" t="s">
        <v>178</v>
      </c>
      <c r="C902" s="32">
        <v>929</v>
      </c>
      <c r="D902" s="42">
        <v>11</v>
      </c>
      <c r="E902" s="42">
        <v>1</v>
      </c>
      <c r="F902" s="33" t="s">
        <v>662</v>
      </c>
      <c r="G902" s="34"/>
      <c r="H902" s="11">
        <f>H904+H903</f>
        <v>9924.4</v>
      </c>
      <c r="I902" s="11">
        <f>I904+I903</f>
        <v>10104.4</v>
      </c>
      <c r="J902" s="11">
        <f>J904+J903</f>
        <v>10184.4</v>
      </c>
    </row>
    <row r="903" spans="1:10" ht="46.8" x14ac:dyDescent="0.3">
      <c r="A903" s="66"/>
      <c r="B903" s="7" t="s">
        <v>63</v>
      </c>
      <c r="C903" s="32">
        <v>929</v>
      </c>
      <c r="D903" s="42">
        <v>11</v>
      </c>
      <c r="E903" s="42">
        <v>1</v>
      </c>
      <c r="F903" s="33" t="s">
        <v>662</v>
      </c>
      <c r="G903" s="34">
        <v>100</v>
      </c>
      <c r="H903" s="11">
        <v>9746.4</v>
      </c>
      <c r="I903" s="11">
        <v>9746.4</v>
      </c>
      <c r="J903" s="11">
        <v>9746.4</v>
      </c>
    </row>
    <row r="904" spans="1:10" ht="31.2" x14ac:dyDescent="0.3">
      <c r="A904" s="66"/>
      <c r="B904" s="7" t="s">
        <v>21</v>
      </c>
      <c r="C904" s="32">
        <v>929</v>
      </c>
      <c r="D904" s="42">
        <v>11</v>
      </c>
      <c r="E904" s="42">
        <v>1</v>
      </c>
      <c r="F904" s="33" t="s">
        <v>662</v>
      </c>
      <c r="G904" s="34">
        <v>200</v>
      </c>
      <c r="H904" s="11">
        <v>178</v>
      </c>
      <c r="I904" s="11">
        <v>358</v>
      </c>
      <c r="J904" s="11">
        <v>438</v>
      </c>
    </row>
    <row r="905" spans="1:10" ht="31.2" x14ac:dyDescent="0.3">
      <c r="A905" s="66"/>
      <c r="B905" s="7" t="s">
        <v>663</v>
      </c>
      <c r="C905" s="32">
        <v>929</v>
      </c>
      <c r="D905" s="42">
        <v>11</v>
      </c>
      <c r="E905" s="42">
        <v>1</v>
      </c>
      <c r="F905" s="33" t="s">
        <v>664</v>
      </c>
      <c r="G905" s="34"/>
      <c r="H905" s="11">
        <f>H909+H906+H907+H908</f>
        <v>0</v>
      </c>
      <c r="I905" s="11">
        <f>I909+I906+I907+I908</f>
        <v>5450</v>
      </c>
      <c r="J905" s="11">
        <f>J909+J906+J907+J908</f>
        <v>6100</v>
      </c>
    </row>
    <row r="906" spans="1:10" ht="46.8" x14ac:dyDescent="0.3">
      <c r="A906" s="66"/>
      <c r="B906" s="7" t="s">
        <v>63</v>
      </c>
      <c r="C906" s="32">
        <v>929</v>
      </c>
      <c r="D906" s="42">
        <v>11</v>
      </c>
      <c r="E906" s="42">
        <v>1</v>
      </c>
      <c r="F906" s="33" t="s">
        <v>664</v>
      </c>
      <c r="G906" s="34">
        <v>100</v>
      </c>
      <c r="H906" s="11">
        <v>0</v>
      </c>
      <c r="I906" s="11">
        <v>300</v>
      </c>
      <c r="J906" s="11">
        <v>300</v>
      </c>
    </row>
    <row r="907" spans="1:10" ht="31.2" x14ac:dyDescent="0.3">
      <c r="A907" s="66"/>
      <c r="B907" s="7" t="s">
        <v>21</v>
      </c>
      <c r="C907" s="32">
        <v>929</v>
      </c>
      <c r="D907" s="42">
        <v>11</v>
      </c>
      <c r="E907" s="42">
        <v>1</v>
      </c>
      <c r="F907" s="33" t="s">
        <v>664</v>
      </c>
      <c r="G907" s="34">
        <v>200</v>
      </c>
      <c r="H907" s="11">
        <v>0</v>
      </c>
      <c r="I907" s="11">
        <v>3150</v>
      </c>
      <c r="J907" s="11">
        <v>3800</v>
      </c>
    </row>
    <row r="908" spans="1:10" x14ac:dyDescent="0.3">
      <c r="A908" s="66"/>
      <c r="B908" s="7" t="s">
        <v>22</v>
      </c>
      <c r="C908" s="32">
        <v>929</v>
      </c>
      <c r="D908" s="42">
        <v>11</v>
      </c>
      <c r="E908" s="42">
        <v>1</v>
      </c>
      <c r="F908" s="33" t="s">
        <v>664</v>
      </c>
      <c r="G908" s="34">
        <v>300</v>
      </c>
      <c r="H908" s="11">
        <v>0</v>
      </c>
      <c r="I908" s="11">
        <v>2000</v>
      </c>
      <c r="J908" s="11">
        <v>2000</v>
      </c>
    </row>
    <row r="909" spans="1:10" ht="31.2" hidden="1" outlineLevel="1" x14ac:dyDescent="0.3">
      <c r="A909" s="66"/>
      <c r="B909" s="7" t="s">
        <v>120</v>
      </c>
      <c r="C909" s="32">
        <v>929</v>
      </c>
      <c r="D909" s="42">
        <v>11</v>
      </c>
      <c r="E909" s="42">
        <v>1</v>
      </c>
      <c r="F909" s="33" t="s">
        <v>664</v>
      </c>
      <c r="G909" s="34">
        <v>600</v>
      </c>
      <c r="H909" s="167">
        <v>0</v>
      </c>
      <c r="I909" s="167">
        <v>0</v>
      </c>
      <c r="J909" s="167">
        <v>0</v>
      </c>
    </row>
    <row r="910" spans="1:10" ht="31.2" collapsed="1" x14ac:dyDescent="0.3">
      <c r="A910" s="66"/>
      <c r="B910" s="7" t="s">
        <v>657</v>
      </c>
      <c r="C910" s="32">
        <v>929</v>
      </c>
      <c r="D910" s="42">
        <v>11</v>
      </c>
      <c r="E910" s="42">
        <v>1</v>
      </c>
      <c r="F910" s="33" t="s">
        <v>821</v>
      </c>
      <c r="G910" s="34"/>
      <c r="H910" s="11">
        <f>H911</f>
        <v>1311.7</v>
      </c>
      <c r="I910" s="11">
        <f>I911</f>
        <v>1311.7</v>
      </c>
      <c r="J910" s="11">
        <f>J911</f>
        <v>1311.7</v>
      </c>
    </row>
    <row r="911" spans="1:10" ht="46.8" x14ac:dyDescent="0.3">
      <c r="A911" s="66"/>
      <c r="B911" s="7" t="s">
        <v>63</v>
      </c>
      <c r="C911" s="32">
        <v>929</v>
      </c>
      <c r="D911" s="42">
        <v>11</v>
      </c>
      <c r="E911" s="42">
        <v>1</v>
      </c>
      <c r="F911" s="33" t="s">
        <v>821</v>
      </c>
      <c r="G911" s="34">
        <v>100</v>
      </c>
      <c r="H911" s="11">
        <v>1311.7</v>
      </c>
      <c r="I911" s="11">
        <v>1311.7</v>
      </c>
      <c r="J911" s="11">
        <v>1311.7</v>
      </c>
    </row>
    <row r="912" spans="1:10" hidden="1" outlineLevel="1" x14ac:dyDescent="0.3">
      <c r="A912" s="66"/>
      <c r="B912" s="7" t="s">
        <v>731</v>
      </c>
      <c r="C912" s="32">
        <v>929</v>
      </c>
      <c r="D912" s="42">
        <v>11</v>
      </c>
      <c r="E912" s="42">
        <v>1</v>
      </c>
      <c r="F912" s="33" t="s">
        <v>732</v>
      </c>
      <c r="G912" s="34"/>
      <c r="H912" s="167">
        <f t="shared" ref="H912:J913" si="140">H913</f>
        <v>0</v>
      </c>
      <c r="I912" s="167">
        <f t="shared" si="140"/>
        <v>0</v>
      </c>
      <c r="J912" s="167">
        <f t="shared" si="140"/>
        <v>0</v>
      </c>
    </row>
    <row r="913" spans="1:10" ht="31.2" hidden="1" outlineLevel="1" x14ac:dyDescent="0.3">
      <c r="A913" s="66"/>
      <c r="B913" s="7" t="s">
        <v>733</v>
      </c>
      <c r="C913" s="32">
        <v>929</v>
      </c>
      <c r="D913" s="42">
        <v>11</v>
      </c>
      <c r="E913" s="42">
        <v>1</v>
      </c>
      <c r="F913" s="33" t="s">
        <v>730</v>
      </c>
      <c r="G913" s="34"/>
      <c r="H913" s="167">
        <f t="shared" si="140"/>
        <v>0</v>
      </c>
      <c r="I913" s="167">
        <f t="shared" si="140"/>
        <v>0</v>
      </c>
      <c r="J913" s="167">
        <f t="shared" si="140"/>
        <v>0</v>
      </c>
    </row>
    <row r="914" spans="1:10" ht="31.2" hidden="1" outlineLevel="1" x14ac:dyDescent="0.3">
      <c r="A914" s="66"/>
      <c r="B914" s="7" t="s">
        <v>120</v>
      </c>
      <c r="C914" s="32">
        <v>929</v>
      </c>
      <c r="D914" s="42">
        <v>11</v>
      </c>
      <c r="E914" s="42">
        <v>1</v>
      </c>
      <c r="F914" s="33" t="s">
        <v>730</v>
      </c>
      <c r="G914" s="34">
        <v>600</v>
      </c>
      <c r="H914" s="167">
        <v>0</v>
      </c>
      <c r="I914" s="167">
        <v>0</v>
      </c>
      <c r="J914" s="167">
        <v>0</v>
      </c>
    </row>
    <row r="915" spans="1:10" ht="31.2" hidden="1" outlineLevel="1" x14ac:dyDescent="0.3">
      <c r="A915" s="66"/>
      <c r="B915" s="7" t="s">
        <v>397</v>
      </c>
      <c r="C915" s="32">
        <v>929</v>
      </c>
      <c r="D915" s="42">
        <v>11</v>
      </c>
      <c r="E915" s="42">
        <v>1</v>
      </c>
      <c r="F915" s="33" t="s">
        <v>398</v>
      </c>
      <c r="G915" s="34"/>
      <c r="H915" s="167">
        <f>H916+H921</f>
        <v>0</v>
      </c>
      <c r="I915" s="167">
        <f>I916+I921</f>
        <v>0</v>
      </c>
      <c r="J915" s="167">
        <f>J916+J921</f>
        <v>0</v>
      </c>
    </row>
    <row r="916" spans="1:10" hidden="1" outlineLevel="1" x14ac:dyDescent="0.3">
      <c r="A916" s="66"/>
      <c r="B916" s="44" t="s">
        <v>556</v>
      </c>
      <c r="C916" s="32">
        <v>929</v>
      </c>
      <c r="D916" s="42">
        <v>11</v>
      </c>
      <c r="E916" s="42">
        <v>1</v>
      </c>
      <c r="F916" s="33" t="s">
        <v>557</v>
      </c>
      <c r="G916" s="34"/>
      <c r="H916" s="167">
        <f>H917+H919</f>
        <v>0</v>
      </c>
      <c r="I916" s="167">
        <f>I917+I919</f>
        <v>0</v>
      </c>
      <c r="J916" s="167">
        <f>J917+J919</f>
        <v>0</v>
      </c>
    </row>
    <row r="917" spans="1:10" hidden="1" outlineLevel="1" x14ac:dyDescent="0.3">
      <c r="A917" s="66"/>
      <c r="B917" s="7" t="s">
        <v>389</v>
      </c>
      <c r="C917" s="32">
        <v>929</v>
      </c>
      <c r="D917" s="42">
        <v>11</v>
      </c>
      <c r="E917" s="42">
        <v>1</v>
      </c>
      <c r="F917" s="33" t="s">
        <v>558</v>
      </c>
      <c r="G917" s="34"/>
      <c r="H917" s="167">
        <f>H918</f>
        <v>0</v>
      </c>
      <c r="I917" s="167">
        <f>I918</f>
        <v>0</v>
      </c>
      <c r="J917" s="167">
        <f>J918</f>
        <v>0</v>
      </c>
    </row>
    <row r="918" spans="1:10" ht="31.2" hidden="1" outlineLevel="1" x14ac:dyDescent="0.3">
      <c r="A918" s="66"/>
      <c r="B918" s="7" t="s">
        <v>120</v>
      </c>
      <c r="C918" s="32">
        <v>929</v>
      </c>
      <c r="D918" s="42">
        <v>11</v>
      </c>
      <c r="E918" s="42">
        <v>1</v>
      </c>
      <c r="F918" s="33" t="s">
        <v>558</v>
      </c>
      <c r="G918" s="34">
        <v>600</v>
      </c>
      <c r="H918" s="167">
        <v>0</v>
      </c>
      <c r="I918" s="167">
        <v>0</v>
      </c>
      <c r="J918" s="167">
        <v>0</v>
      </c>
    </row>
    <row r="919" spans="1:10" hidden="1" outlineLevel="1" x14ac:dyDescent="0.3">
      <c r="A919" s="66"/>
      <c r="B919" s="7" t="s">
        <v>665</v>
      </c>
      <c r="C919" s="32">
        <v>929</v>
      </c>
      <c r="D919" s="42">
        <v>11</v>
      </c>
      <c r="E919" s="42">
        <v>1</v>
      </c>
      <c r="F919" s="33" t="s">
        <v>666</v>
      </c>
      <c r="G919" s="34"/>
      <c r="H919" s="167">
        <f>H920</f>
        <v>0</v>
      </c>
      <c r="I919" s="167">
        <f>I920</f>
        <v>0</v>
      </c>
      <c r="J919" s="167">
        <f>J920</f>
        <v>0</v>
      </c>
    </row>
    <row r="920" spans="1:10" ht="31.2" hidden="1" outlineLevel="1" x14ac:dyDescent="0.3">
      <c r="A920" s="66"/>
      <c r="B920" s="7" t="s">
        <v>36</v>
      </c>
      <c r="C920" s="32">
        <v>929</v>
      </c>
      <c r="D920" s="42">
        <v>11</v>
      </c>
      <c r="E920" s="42">
        <v>1</v>
      </c>
      <c r="F920" s="33" t="s">
        <v>666</v>
      </c>
      <c r="G920" s="34">
        <v>400</v>
      </c>
      <c r="H920" s="167">
        <v>0</v>
      </c>
      <c r="I920" s="167">
        <v>0</v>
      </c>
      <c r="J920" s="167">
        <v>0</v>
      </c>
    </row>
    <row r="921" spans="1:10" hidden="1" outlineLevel="1" x14ac:dyDescent="0.3">
      <c r="A921" s="65"/>
      <c r="B921" s="7" t="s">
        <v>399</v>
      </c>
      <c r="C921" s="32">
        <v>929</v>
      </c>
      <c r="D921" s="42">
        <v>11</v>
      </c>
      <c r="E921" s="42">
        <v>1</v>
      </c>
      <c r="F921" s="33" t="s">
        <v>400</v>
      </c>
      <c r="G921" s="34"/>
      <c r="H921" s="167">
        <f t="shared" ref="H921:J921" si="141">H922</f>
        <v>0</v>
      </c>
      <c r="I921" s="167">
        <f t="shared" si="141"/>
        <v>0</v>
      </c>
      <c r="J921" s="167">
        <f t="shared" si="141"/>
        <v>0</v>
      </c>
    </row>
    <row r="922" spans="1:10" ht="31.2" hidden="1" outlineLevel="1" x14ac:dyDescent="0.3">
      <c r="A922" s="65"/>
      <c r="B922" s="7" t="s">
        <v>338</v>
      </c>
      <c r="C922" s="32">
        <v>929</v>
      </c>
      <c r="D922" s="42">
        <v>11</v>
      </c>
      <c r="E922" s="42">
        <v>1</v>
      </c>
      <c r="F922" s="33" t="s">
        <v>401</v>
      </c>
      <c r="G922" s="34"/>
      <c r="H922" s="167">
        <f>H924+H923</f>
        <v>0</v>
      </c>
      <c r="I922" s="167">
        <f t="shared" ref="I922:J922" si="142">I924+I923</f>
        <v>0</v>
      </c>
      <c r="J922" s="167">
        <f t="shared" si="142"/>
        <v>0</v>
      </c>
    </row>
    <row r="923" spans="1:10" ht="31.2" hidden="1" outlineLevel="1" x14ac:dyDescent="0.3">
      <c r="A923" s="65"/>
      <c r="B923" s="7" t="s">
        <v>36</v>
      </c>
      <c r="C923" s="32">
        <v>929</v>
      </c>
      <c r="D923" s="42">
        <v>11</v>
      </c>
      <c r="E923" s="42">
        <v>1</v>
      </c>
      <c r="F923" s="33" t="s">
        <v>401</v>
      </c>
      <c r="G923" s="34">
        <v>400</v>
      </c>
      <c r="H923" s="167">
        <v>0</v>
      </c>
      <c r="I923" s="167">
        <v>0</v>
      </c>
      <c r="J923" s="167">
        <v>0</v>
      </c>
    </row>
    <row r="924" spans="1:10" ht="31.2" hidden="1" outlineLevel="1" x14ac:dyDescent="0.3">
      <c r="A924" s="65"/>
      <c r="B924" s="7" t="s">
        <v>120</v>
      </c>
      <c r="C924" s="32">
        <v>929</v>
      </c>
      <c r="D924" s="42">
        <v>11</v>
      </c>
      <c r="E924" s="42">
        <v>1</v>
      </c>
      <c r="F924" s="33" t="s">
        <v>401</v>
      </c>
      <c r="G924" s="34">
        <v>600</v>
      </c>
      <c r="H924" s="167">
        <v>0</v>
      </c>
      <c r="I924" s="167">
        <v>0</v>
      </c>
      <c r="J924" s="167">
        <v>0</v>
      </c>
    </row>
    <row r="925" spans="1:10" ht="31.2" collapsed="1" x14ac:dyDescent="0.3">
      <c r="A925" s="65"/>
      <c r="B925" s="7" t="s">
        <v>513</v>
      </c>
      <c r="C925" s="32">
        <v>929</v>
      </c>
      <c r="D925" s="42">
        <v>11</v>
      </c>
      <c r="E925" s="42">
        <v>1</v>
      </c>
      <c r="F925" s="33" t="s">
        <v>514</v>
      </c>
      <c r="G925" s="34"/>
      <c r="H925" s="11">
        <f>H926</f>
        <v>1519</v>
      </c>
      <c r="I925" s="11">
        <f t="shared" ref="I925:J928" si="143">I926</f>
        <v>721.5</v>
      </c>
      <c r="J925" s="11">
        <f t="shared" si="143"/>
        <v>210</v>
      </c>
    </row>
    <row r="926" spans="1:10" ht="31.2" x14ac:dyDescent="0.3">
      <c r="A926" s="65"/>
      <c r="B926" s="7" t="s">
        <v>515</v>
      </c>
      <c r="C926" s="32">
        <v>929</v>
      </c>
      <c r="D926" s="42">
        <v>11</v>
      </c>
      <c r="E926" s="42">
        <v>1</v>
      </c>
      <c r="F926" s="33" t="s">
        <v>516</v>
      </c>
      <c r="G926" s="34"/>
      <c r="H926" s="11">
        <f>H927</f>
        <v>1519</v>
      </c>
      <c r="I926" s="11">
        <f t="shared" si="143"/>
        <v>721.5</v>
      </c>
      <c r="J926" s="11">
        <f t="shared" si="143"/>
        <v>210</v>
      </c>
    </row>
    <row r="927" spans="1:10" ht="31.2" x14ac:dyDescent="0.3">
      <c r="A927" s="65"/>
      <c r="B927" s="7" t="s">
        <v>517</v>
      </c>
      <c r="C927" s="32">
        <v>929</v>
      </c>
      <c r="D927" s="42">
        <v>11</v>
      </c>
      <c r="E927" s="42">
        <v>1</v>
      </c>
      <c r="F927" s="33" t="s">
        <v>518</v>
      </c>
      <c r="G927" s="34"/>
      <c r="H927" s="11">
        <f>H928</f>
        <v>1519</v>
      </c>
      <c r="I927" s="11">
        <f t="shared" si="143"/>
        <v>721.5</v>
      </c>
      <c r="J927" s="11">
        <f t="shared" si="143"/>
        <v>210</v>
      </c>
    </row>
    <row r="928" spans="1:10" ht="31.2" x14ac:dyDescent="0.3">
      <c r="A928" s="65"/>
      <c r="B928" s="7" t="s">
        <v>519</v>
      </c>
      <c r="C928" s="32">
        <v>929</v>
      </c>
      <c r="D928" s="42">
        <v>11</v>
      </c>
      <c r="E928" s="42">
        <v>1</v>
      </c>
      <c r="F928" s="33" t="s">
        <v>520</v>
      </c>
      <c r="G928" s="34"/>
      <c r="H928" s="11">
        <f>H929</f>
        <v>1519</v>
      </c>
      <c r="I928" s="11">
        <f t="shared" si="143"/>
        <v>721.5</v>
      </c>
      <c r="J928" s="11">
        <f t="shared" si="143"/>
        <v>210</v>
      </c>
    </row>
    <row r="929" spans="1:10" ht="31.2" x14ac:dyDescent="0.3">
      <c r="A929" s="65"/>
      <c r="B929" s="7" t="s">
        <v>120</v>
      </c>
      <c r="C929" s="32">
        <v>929</v>
      </c>
      <c r="D929" s="42">
        <v>11</v>
      </c>
      <c r="E929" s="42">
        <v>1</v>
      </c>
      <c r="F929" s="33" t="s">
        <v>520</v>
      </c>
      <c r="G929" s="34">
        <v>600</v>
      </c>
      <c r="H929" s="11">
        <v>1519</v>
      </c>
      <c r="I929" s="11">
        <v>721.5</v>
      </c>
      <c r="J929" s="11">
        <v>210</v>
      </c>
    </row>
    <row r="930" spans="1:10" x14ac:dyDescent="0.3">
      <c r="A930" s="66"/>
      <c r="B930" s="7" t="s">
        <v>667</v>
      </c>
      <c r="C930" s="32">
        <v>929</v>
      </c>
      <c r="D930" s="42">
        <v>11</v>
      </c>
      <c r="E930" s="42">
        <v>2</v>
      </c>
      <c r="F930" s="33"/>
      <c r="G930" s="34"/>
      <c r="H930" s="11">
        <f>H936+H931</f>
        <v>2030</v>
      </c>
      <c r="I930" s="11">
        <f>I936+I931</f>
        <v>2030</v>
      </c>
      <c r="J930" s="11">
        <f>J936+J931</f>
        <v>2030</v>
      </c>
    </row>
    <row r="931" spans="1:10" x14ac:dyDescent="0.3">
      <c r="A931" s="66"/>
      <c r="B931" s="7" t="s">
        <v>549</v>
      </c>
      <c r="C931" s="32">
        <v>929</v>
      </c>
      <c r="D931" s="42">
        <v>11</v>
      </c>
      <c r="E931" s="42">
        <v>2</v>
      </c>
      <c r="F931" s="33" t="s">
        <v>29</v>
      </c>
      <c r="G931" s="34"/>
      <c r="H931" s="11">
        <f>H932</f>
        <v>30</v>
      </c>
      <c r="I931" s="11">
        <f t="shared" ref="I931:J934" si="144">I932</f>
        <v>30</v>
      </c>
      <c r="J931" s="11">
        <f t="shared" si="144"/>
        <v>30</v>
      </c>
    </row>
    <row r="932" spans="1:10" x14ac:dyDescent="0.3">
      <c r="A932" s="66"/>
      <c r="B932" s="7" t="s">
        <v>550</v>
      </c>
      <c r="C932" s="32">
        <v>929</v>
      </c>
      <c r="D932" s="42">
        <v>11</v>
      </c>
      <c r="E932" s="42">
        <v>2</v>
      </c>
      <c r="F932" s="33" t="s">
        <v>551</v>
      </c>
      <c r="G932" s="34"/>
      <c r="H932" s="11">
        <f>H933</f>
        <v>30</v>
      </c>
      <c r="I932" s="11">
        <f t="shared" si="144"/>
        <v>30</v>
      </c>
      <c r="J932" s="11">
        <f t="shared" si="144"/>
        <v>30</v>
      </c>
    </row>
    <row r="933" spans="1:10" ht="31.2" x14ac:dyDescent="0.3">
      <c r="A933" s="66"/>
      <c r="B933" s="7" t="s">
        <v>552</v>
      </c>
      <c r="C933" s="32">
        <v>929</v>
      </c>
      <c r="D933" s="42">
        <v>11</v>
      </c>
      <c r="E933" s="42">
        <v>2</v>
      </c>
      <c r="F933" s="33" t="s">
        <v>553</v>
      </c>
      <c r="G933" s="34"/>
      <c r="H933" s="11">
        <f>H934</f>
        <v>30</v>
      </c>
      <c r="I933" s="11">
        <f t="shared" si="144"/>
        <v>30</v>
      </c>
      <c r="J933" s="11">
        <f t="shared" si="144"/>
        <v>30</v>
      </c>
    </row>
    <row r="934" spans="1:10" ht="31.2" x14ac:dyDescent="0.3">
      <c r="A934" s="66"/>
      <c r="B934" s="7" t="s">
        <v>554</v>
      </c>
      <c r="C934" s="32">
        <v>929</v>
      </c>
      <c r="D934" s="42">
        <v>11</v>
      </c>
      <c r="E934" s="42">
        <v>2</v>
      </c>
      <c r="F934" s="33" t="s">
        <v>555</v>
      </c>
      <c r="G934" s="34"/>
      <c r="H934" s="11">
        <f>H935</f>
        <v>30</v>
      </c>
      <c r="I934" s="11">
        <f t="shared" si="144"/>
        <v>30</v>
      </c>
      <c r="J934" s="11">
        <f t="shared" si="144"/>
        <v>30</v>
      </c>
    </row>
    <row r="935" spans="1:10" ht="31.2" x14ac:dyDescent="0.3">
      <c r="A935" s="66"/>
      <c r="B935" s="7" t="s">
        <v>21</v>
      </c>
      <c r="C935" s="32">
        <v>929</v>
      </c>
      <c r="D935" s="42">
        <v>11</v>
      </c>
      <c r="E935" s="42">
        <v>2</v>
      </c>
      <c r="F935" s="33" t="s">
        <v>555</v>
      </c>
      <c r="G935" s="34">
        <v>200</v>
      </c>
      <c r="H935" s="11">
        <v>30</v>
      </c>
      <c r="I935" s="11">
        <v>30</v>
      </c>
      <c r="J935" s="11">
        <v>30</v>
      </c>
    </row>
    <row r="936" spans="1:10" x14ac:dyDescent="0.3">
      <c r="A936" s="66"/>
      <c r="B936" s="7" t="s">
        <v>389</v>
      </c>
      <c r="C936" s="32">
        <v>929</v>
      </c>
      <c r="D936" s="42">
        <v>11</v>
      </c>
      <c r="E936" s="42">
        <v>2</v>
      </c>
      <c r="F936" s="33" t="s">
        <v>390</v>
      </c>
      <c r="G936" s="34"/>
      <c r="H936" s="11">
        <f>H937</f>
        <v>2000</v>
      </c>
      <c r="I936" s="11">
        <f t="shared" ref="I936:J938" si="145">I937</f>
        <v>2000</v>
      </c>
      <c r="J936" s="11">
        <f t="shared" si="145"/>
        <v>2000</v>
      </c>
    </row>
    <row r="937" spans="1:10" ht="31.2" x14ac:dyDescent="0.3">
      <c r="A937" s="66"/>
      <c r="B937" s="7" t="s">
        <v>575</v>
      </c>
      <c r="C937" s="32">
        <v>929</v>
      </c>
      <c r="D937" s="42">
        <v>11</v>
      </c>
      <c r="E937" s="42">
        <v>2</v>
      </c>
      <c r="F937" s="33" t="s">
        <v>576</v>
      </c>
      <c r="G937" s="34"/>
      <c r="H937" s="11">
        <f>H938</f>
        <v>2000</v>
      </c>
      <c r="I937" s="11">
        <f t="shared" si="145"/>
        <v>2000</v>
      </c>
      <c r="J937" s="11">
        <f t="shared" si="145"/>
        <v>2000</v>
      </c>
    </row>
    <row r="938" spans="1:10" ht="31.2" x14ac:dyDescent="0.3">
      <c r="A938" s="66"/>
      <c r="B938" s="7" t="s">
        <v>652</v>
      </c>
      <c r="C938" s="32">
        <v>929</v>
      </c>
      <c r="D938" s="42">
        <v>11</v>
      </c>
      <c r="E938" s="42">
        <v>2</v>
      </c>
      <c r="F938" s="33" t="s">
        <v>578</v>
      </c>
      <c r="G938" s="34"/>
      <c r="H938" s="11">
        <f>H939</f>
        <v>2000</v>
      </c>
      <c r="I938" s="11">
        <f t="shared" si="145"/>
        <v>2000</v>
      </c>
      <c r="J938" s="11">
        <f t="shared" si="145"/>
        <v>2000</v>
      </c>
    </row>
    <row r="939" spans="1:10" ht="31.2" x14ac:dyDescent="0.3">
      <c r="A939" s="66"/>
      <c r="B939" s="7" t="s">
        <v>668</v>
      </c>
      <c r="C939" s="32">
        <v>929</v>
      </c>
      <c r="D939" s="42">
        <v>11</v>
      </c>
      <c r="E939" s="42">
        <v>2</v>
      </c>
      <c r="F939" s="33" t="s">
        <v>669</v>
      </c>
      <c r="G939" s="34"/>
      <c r="H939" s="11">
        <f>H940+H941+H942</f>
        <v>2000</v>
      </c>
      <c r="I939" s="11">
        <f>I940+I941+I942</f>
        <v>2000</v>
      </c>
      <c r="J939" s="11">
        <f>J940+J941+J942</f>
        <v>2000</v>
      </c>
    </row>
    <row r="940" spans="1:10" ht="46.8" x14ac:dyDescent="0.3">
      <c r="A940" s="66"/>
      <c r="B940" s="7" t="s">
        <v>63</v>
      </c>
      <c r="C940" s="32">
        <v>929</v>
      </c>
      <c r="D940" s="42">
        <v>11</v>
      </c>
      <c r="E940" s="42">
        <v>2</v>
      </c>
      <c r="F940" s="33" t="s">
        <v>669</v>
      </c>
      <c r="G940" s="34">
        <v>100</v>
      </c>
      <c r="H940" s="11">
        <v>800</v>
      </c>
      <c r="I940" s="11">
        <v>800</v>
      </c>
      <c r="J940" s="11">
        <v>800</v>
      </c>
    </row>
    <row r="941" spans="1:10" ht="31.2" x14ac:dyDescent="0.3">
      <c r="A941" s="66"/>
      <c r="B941" s="7" t="s">
        <v>21</v>
      </c>
      <c r="C941" s="32">
        <v>929</v>
      </c>
      <c r="D941" s="42">
        <v>11</v>
      </c>
      <c r="E941" s="42">
        <v>2</v>
      </c>
      <c r="F941" s="33" t="s">
        <v>669</v>
      </c>
      <c r="G941" s="34">
        <v>200</v>
      </c>
      <c r="H941" s="11">
        <v>600</v>
      </c>
      <c r="I941" s="11">
        <v>600</v>
      </c>
      <c r="J941" s="11">
        <v>600</v>
      </c>
    </row>
    <row r="942" spans="1:10" x14ac:dyDescent="0.3">
      <c r="A942" s="66"/>
      <c r="B942" s="7" t="s">
        <v>22</v>
      </c>
      <c r="C942" s="32">
        <v>929</v>
      </c>
      <c r="D942" s="42">
        <v>11</v>
      </c>
      <c r="E942" s="42">
        <v>2</v>
      </c>
      <c r="F942" s="33" t="s">
        <v>669</v>
      </c>
      <c r="G942" s="34">
        <v>300</v>
      </c>
      <c r="H942" s="11">
        <v>600</v>
      </c>
      <c r="I942" s="11">
        <v>600</v>
      </c>
      <c r="J942" s="11">
        <v>600</v>
      </c>
    </row>
    <row r="943" spans="1:10" x14ac:dyDescent="0.3">
      <c r="A943" s="66"/>
      <c r="B943" s="7" t="s">
        <v>670</v>
      </c>
      <c r="C943" s="32">
        <v>929</v>
      </c>
      <c r="D943" s="42">
        <v>11</v>
      </c>
      <c r="E943" s="42">
        <v>5</v>
      </c>
      <c r="F943" s="33"/>
      <c r="G943" s="34"/>
      <c r="H943" s="11">
        <f>H944</f>
        <v>3665</v>
      </c>
      <c r="I943" s="11">
        <f t="shared" ref="I943:J946" si="146">I944</f>
        <v>3515</v>
      </c>
      <c r="J943" s="11">
        <f t="shared" si="146"/>
        <v>3515</v>
      </c>
    </row>
    <row r="944" spans="1:10" x14ac:dyDescent="0.3">
      <c r="A944" s="66"/>
      <c r="B944" s="7" t="s">
        <v>389</v>
      </c>
      <c r="C944" s="32">
        <v>929</v>
      </c>
      <c r="D944" s="42">
        <v>11</v>
      </c>
      <c r="E944" s="42">
        <v>5</v>
      </c>
      <c r="F944" s="33" t="s">
        <v>390</v>
      </c>
      <c r="G944" s="34"/>
      <c r="H944" s="11">
        <f>H945</f>
        <v>3665</v>
      </c>
      <c r="I944" s="11">
        <f t="shared" si="146"/>
        <v>3515</v>
      </c>
      <c r="J944" s="11">
        <f t="shared" si="146"/>
        <v>3515</v>
      </c>
    </row>
    <row r="945" spans="1:10" x14ac:dyDescent="0.3">
      <c r="A945" s="66"/>
      <c r="B945" s="7" t="s">
        <v>671</v>
      </c>
      <c r="C945" s="32">
        <v>929</v>
      </c>
      <c r="D945" s="42">
        <v>11</v>
      </c>
      <c r="E945" s="42">
        <v>5</v>
      </c>
      <c r="F945" s="33" t="s">
        <v>672</v>
      </c>
      <c r="G945" s="34"/>
      <c r="H945" s="11">
        <f>H946</f>
        <v>3665</v>
      </c>
      <c r="I945" s="11">
        <f t="shared" si="146"/>
        <v>3515</v>
      </c>
      <c r="J945" s="11">
        <f t="shared" si="146"/>
        <v>3515</v>
      </c>
    </row>
    <row r="946" spans="1:10" x14ac:dyDescent="0.3">
      <c r="A946" s="66"/>
      <c r="B946" s="7" t="s">
        <v>673</v>
      </c>
      <c r="C946" s="32">
        <v>929</v>
      </c>
      <c r="D946" s="42">
        <v>11</v>
      </c>
      <c r="E946" s="42">
        <v>5</v>
      </c>
      <c r="F946" s="33" t="s">
        <v>674</v>
      </c>
      <c r="G946" s="34"/>
      <c r="H946" s="11">
        <f>H947</f>
        <v>3665</v>
      </c>
      <c r="I946" s="11">
        <f t="shared" si="146"/>
        <v>3515</v>
      </c>
      <c r="J946" s="11">
        <f t="shared" si="146"/>
        <v>3515</v>
      </c>
    </row>
    <row r="947" spans="1:10" x14ac:dyDescent="0.3">
      <c r="A947" s="66"/>
      <c r="B947" s="7" t="s">
        <v>61</v>
      </c>
      <c r="C947" s="32">
        <v>929</v>
      </c>
      <c r="D947" s="42">
        <v>11</v>
      </c>
      <c r="E947" s="42">
        <v>5</v>
      </c>
      <c r="F947" s="33" t="s">
        <v>675</v>
      </c>
      <c r="G947" s="34"/>
      <c r="H947" s="11">
        <f>H948+H949+H950</f>
        <v>3665</v>
      </c>
      <c r="I947" s="11">
        <f>I948+I949+I950</f>
        <v>3515</v>
      </c>
      <c r="J947" s="11">
        <f>J948+J949+J950</f>
        <v>3515</v>
      </c>
    </row>
    <row r="948" spans="1:10" ht="46.8" x14ac:dyDescent="0.3">
      <c r="A948" s="66"/>
      <c r="B948" s="7" t="s">
        <v>63</v>
      </c>
      <c r="C948" s="32">
        <v>929</v>
      </c>
      <c r="D948" s="42">
        <v>11</v>
      </c>
      <c r="E948" s="42">
        <v>5</v>
      </c>
      <c r="F948" s="33" t="s">
        <v>675</v>
      </c>
      <c r="G948" s="34">
        <v>100</v>
      </c>
      <c r="H948" s="11">
        <v>3455</v>
      </c>
      <c r="I948" s="11">
        <v>3455</v>
      </c>
      <c r="J948" s="11">
        <v>3455</v>
      </c>
    </row>
    <row r="949" spans="1:10" ht="31.2" x14ac:dyDescent="0.3">
      <c r="A949" s="66"/>
      <c r="B949" s="7" t="s">
        <v>21</v>
      </c>
      <c r="C949" s="32">
        <v>929</v>
      </c>
      <c r="D949" s="42">
        <v>11</v>
      </c>
      <c r="E949" s="42">
        <v>5</v>
      </c>
      <c r="F949" s="33" t="s">
        <v>675</v>
      </c>
      <c r="G949" s="34">
        <v>200</v>
      </c>
      <c r="H949" s="11">
        <v>210</v>
      </c>
      <c r="I949" s="11">
        <v>60</v>
      </c>
      <c r="J949" s="11">
        <v>60</v>
      </c>
    </row>
    <row r="950" spans="1:10" hidden="1" outlineLevel="1" x14ac:dyDescent="0.3">
      <c r="A950" s="66"/>
      <c r="B950" s="7" t="s">
        <v>67</v>
      </c>
      <c r="C950" s="32">
        <v>929</v>
      </c>
      <c r="D950" s="42">
        <v>11</v>
      </c>
      <c r="E950" s="42">
        <v>5</v>
      </c>
      <c r="F950" s="33" t="s">
        <v>675</v>
      </c>
      <c r="G950" s="34">
        <v>800</v>
      </c>
      <c r="H950" s="167">
        <v>0</v>
      </c>
      <c r="I950" s="167">
        <v>0</v>
      </c>
      <c r="J950" s="167">
        <v>0</v>
      </c>
    </row>
    <row r="951" spans="1:10" ht="31.2" collapsed="1" x14ac:dyDescent="0.3">
      <c r="A951" s="26" t="s">
        <v>676</v>
      </c>
      <c r="B951" s="28" t="s">
        <v>677</v>
      </c>
      <c r="C951" s="30">
        <v>934</v>
      </c>
      <c r="D951" s="64"/>
      <c r="E951" s="64"/>
      <c r="F951" s="48"/>
      <c r="G951" s="49"/>
      <c r="H951" s="10">
        <f>H952</f>
        <v>18281.2</v>
      </c>
      <c r="I951" s="10">
        <f t="shared" ref="I951:J951" si="147">I952</f>
        <v>18194.7</v>
      </c>
      <c r="J951" s="10">
        <f t="shared" si="147"/>
        <v>18208.599999999999</v>
      </c>
    </row>
    <row r="952" spans="1:10" x14ac:dyDescent="0.3">
      <c r="A952" s="65"/>
      <c r="B952" s="7" t="s">
        <v>330</v>
      </c>
      <c r="C952" s="32">
        <v>934</v>
      </c>
      <c r="D952" s="42">
        <v>7</v>
      </c>
      <c r="E952" s="42"/>
      <c r="F952" s="33"/>
      <c r="G952" s="34"/>
      <c r="H952" s="11">
        <f>H953+H978</f>
        <v>18281.2</v>
      </c>
      <c r="I952" s="11">
        <f>I953+I978</f>
        <v>18194.7</v>
      </c>
      <c r="J952" s="11">
        <f>J953+J978</f>
        <v>18208.599999999999</v>
      </c>
    </row>
    <row r="953" spans="1:10" x14ac:dyDescent="0.3">
      <c r="A953" s="65"/>
      <c r="B953" s="7" t="s">
        <v>341</v>
      </c>
      <c r="C953" s="32">
        <v>934</v>
      </c>
      <c r="D953" s="42">
        <v>7</v>
      </c>
      <c r="E953" s="42">
        <v>7</v>
      </c>
      <c r="F953" s="33"/>
      <c r="G953" s="34"/>
      <c r="H953" s="11">
        <f>H964+H954</f>
        <v>15088.800000000001</v>
      </c>
      <c r="I953" s="11">
        <f>I964+I954</f>
        <v>15102.300000000001</v>
      </c>
      <c r="J953" s="11">
        <f>J964+J954</f>
        <v>15116.199999999999</v>
      </c>
    </row>
    <row r="954" spans="1:10" x14ac:dyDescent="0.3">
      <c r="A954" s="65"/>
      <c r="B954" s="7" t="s">
        <v>549</v>
      </c>
      <c r="C954" s="32">
        <v>934</v>
      </c>
      <c r="D954" s="42">
        <v>7</v>
      </c>
      <c r="E954" s="42">
        <v>7</v>
      </c>
      <c r="F954" s="33" t="s">
        <v>29</v>
      </c>
      <c r="G954" s="34"/>
      <c r="H954" s="11">
        <f>H955+H961</f>
        <v>330</v>
      </c>
      <c r="I954" s="11">
        <f>I955+I959</f>
        <v>330</v>
      </c>
      <c r="J954" s="11">
        <f>J955+J959</f>
        <v>330</v>
      </c>
    </row>
    <row r="955" spans="1:10" x14ac:dyDescent="0.3">
      <c r="A955" s="65"/>
      <c r="B955" s="7" t="s">
        <v>550</v>
      </c>
      <c r="C955" s="32">
        <v>934</v>
      </c>
      <c r="D955" s="42">
        <v>7</v>
      </c>
      <c r="E955" s="42">
        <v>7</v>
      </c>
      <c r="F955" s="33" t="s">
        <v>551</v>
      </c>
      <c r="G955" s="34"/>
      <c r="H955" s="11">
        <f>H956</f>
        <v>30</v>
      </c>
      <c r="I955" s="11">
        <f t="shared" ref="I955:J957" si="148">I956</f>
        <v>30</v>
      </c>
      <c r="J955" s="11">
        <f t="shared" si="148"/>
        <v>30</v>
      </c>
    </row>
    <row r="956" spans="1:10" ht="31.2" x14ac:dyDescent="0.3">
      <c r="A956" s="65"/>
      <c r="B956" s="7" t="s">
        <v>552</v>
      </c>
      <c r="C956" s="32">
        <v>934</v>
      </c>
      <c r="D956" s="42">
        <v>7</v>
      </c>
      <c r="E956" s="42">
        <v>7</v>
      </c>
      <c r="F956" s="33" t="s">
        <v>553</v>
      </c>
      <c r="G956" s="34"/>
      <c r="H956" s="11">
        <f>H957</f>
        <v>30</v>
      </c>
      <c r="I956" s="11">
        <f t="shared" si="148"/>
        <v>30</v>
      </c>
      <c r="J956" s="11">
        <f t="shared" si="148"/>
        <v>30</v>
      </c>
    </row>
    <row r="957" spans="1:10" ht="31.2" x14ac:dyDescent="0.3">
      <c r="A957" s="65"/>
      <c r="B957" s="7" t="s">
        <v>554</v>
      </c>
      <c r="C957" s="32">
        <v>934</v>
      </c>
      <c r="D957" s="42">
        <v>7</v>
      </c>
      <c r="E957" s="42">
        <v>7</v>
      </c>
      <c r="F957" s="33" t="s">
        <v>555</v>
      </c>
      <c r="G957" s="34"/>
      <c r="H957" s="11">
        <f>H958</f>
        <v>30</v>
      </c>
      <c r="I957" s="11">
        <f t="shared" si="148"/>
        <v>30</v>
      </c>
      <c r="J957" s="11">
        <f t="shared" si="148"/>
        <v>30</v>
      </c>
    </row>
    <row r="958" spans="1:10" ht="31.2" x14ac:dyDescent="0.3">
      <c r="A958" s="65"/>
      <c r="B958" s="7" t="s">
        <v>21</v>
      </c>
      <c r="C958" s="32">
        <v>934</v>
      </c>
      <c r="D958" s="42">
        <v>7</v>
      </c>
      <c r="E958" s="42">
        <v>7</v>
      </c>
      <c r="F958" s="33" t="s">
        <v>555</v>
      </c>
      <c r="G958" s="34">
        <v>200</v>
      </c>
      <c r="H958" s="11">
        <v>30</v>
      </c>
      <c r="I958" s="11">
        <v>30</v>
      </c>
      <c r="J958" s="11">
        <v>30</v>
      </c>
    </row>
    <row r="959" spans="1:10" ht="31.2" x14ac:dyDescent="0.3">
      <c r="A959" s="65"/>
      <c r="B959" s="7" t="s">
        <v>862</v>
      </c>
      <c r="C959" s="32">
        <v>934</v>
      </c>
      <c r="D959" s="42">
        <v>7</v>
      </c>
      <c r="E959" s="42">
        <v>7</v>
      </c>
      <c r="F959" s="33" t="s">
        <v>859</v>
      </c>
      <c r="G959" s="34"/>
      <c r="H959" s="11">
        <f t="shared" ref="H959:J960" si="149">H960</f>
        <v>300</v>
      </c>
      <c r="I959" s="11">
        <f t="shared" si="149"/>
        <v>300</v>
      </c>
      <c r="J959" s="11">
        <f t="shared" si="149"/>
        <v>300</v>
      </c>
    </row>
    <row r="960" spans="1:10" x14ac:dyDescent="0.3">
      <c r="A960" s="65"/>
      <c r="B960" s="7" t="s">
        <v>782</v>
      </c>
      <c r="C960" s="32">
        <v>934</v>
      </c>
      <c r="D960" s="42">
        <v>7</v>
      </c>
      <c r="E960" s="42">
        <v>7</v>
      </c>
      <c r="F960" s="33" t="s">
        <v>860</v>
      </c>
      <c r="G960" s="34"/>
      <c r="H960" s="11">
        <f t="shared" si="149"/>
        <v>300</v>
      </c>
      <c r="I960" s="11">
        <f t="shared" si="149"/>
        <v>300</v>
      </c>
      <c r="J960" s="11">
        <f t="shared" si="149"/>
        <v>300</v>
      </c>
    </row>
    <row r="961" spans="1:10" x14ac:dyDescent="0.3">
      <c r="A961" s="65"/>
      <c r="B961" s="7" t="s">
        <v>686</v>
      </c>
      <c r="C961" s="32">
        <v>934</v>
      </c>
      <c r="D961" s="42">
        <v>7</v>
      </c>
      <c r="E961" s="42">
        <v>7</v>
      </c>
      <c r="F961" s="33" t="s">
        <v>861</v>
      </c>
      <c r="G961" s="34"/>
      <c r="H961" s="11">
        <f>H962+H963</f>
        <v>300</v>
      </c>
      <c r="I961" s="11">
        <f t="shared" ref="I961:J961" si="150">I962+I963</f>
        <v>300</v>
      </c>
      <c r="J961" s="11">
        <f t="shared" si="150"/>
        <v>300</v>
      </c>
    </row>
    <row r="962" spans="1:10" ht="46.8" x14ac:dyDescent="0.3">
      <c r="A962" s="65"/>
      <c r="B962" s="7" t="s">
        <v>63</v>
      </c>
      <c r="C962" s="32">
        <v>934</v>
      </c>
      <c r="D962" s="42">
        <v>7</v>
      </c>
      <c r="E962" s="42">
        <v>7</v>
      </c>
      <c r="F962" s="33" t="s">
        <v>861</v>
      </c>
      <c r="G962" s="34">
        <v>100</v>
      </c>
      <c r="H962" s="11">
        <v>60</v>
      </c>
      <c r="I962" s="11">
        <v>60</v>
      </c>
      <c r="J962" s="11">
        <v>60</v>
      </c>
    </row>
    <row r="963" spans="1:10" ht="31.2" x14ac:dyDescent="0.3">
      <c r="A963" s="65"/>
      <c r="B963" s="7" t="s">
        <v>21</v>
      </c>
      <c r="C963" s="32">
        <v>934</v>
      </c>
      <c r="D963" s="42">
        <v>7</v>
      </c>
      <c r="E963" s="42">
        <v>7</v>
      </c>
      <c r="F963" s="33" t="s">
        <v>861</v>
      </c>
      <c r="G963" s="34">
        <v>200</v>
      </c>
      <c r="H963" s="11">
        <v>240</v>
      </c>
      <c r="I963" s="11">
        <v>240</v>
      </c>
      <c r="J963" s="11">
        <v>240</v>
      </c>
    </row>
    <row r="964" spans="1:10" x14ac:dyDescent="0.3">
      <c r="A964" s="65"/>
      <c r="B964" s="7" t="s">
        <v>678</v>
      </c>
      <c r="C964" s="32">
        <v>934</v>
      </c>
      <c r="D964" s="42">
        <v>7</v>
      </c>
      <c r="E964" s="42">
        <v>7</v>
      </c>
      <c r="F964" s="33" t="s">
        <v>679</v>
      </c>
      <c r="G964" s="34"/>
      <c r="H964" s="11">
        <f>H965</f>
        <v>14758.800000000001</v>
      </c>
      <c r="I964" s="11">
        <f>I965</f>
        <v>14772.300000000001</v>
      </c>
      <c r="J964" s="11">
        <f>J965</f>
        <v>14786.199999999999</v>
      </c>
    </row>
    <row r="965" spans="1:10" ht="31.2" x14ac:dyDescent="0.3">
      <c r="A965" s="65"/>
      <c r="B965" s="7" t="s">
        <v>680</v>
      </c>
      <c r="C965" s="32">
        <v>934</v>
      </c>
      <c r="D965" s="42">
        <v>7</v>
      </c>
      <c r="E965" s="42">
        <v>7</v>
      </c>
      <c r="F965" s="33" t="s">
        <v>681</v>
      </c>
      <c r="G965" s="34"/>
      <c r="H965" s="11">
        <f>H966+H973</f>
        <v>14758.800000000001</v>
      </c>
      <c r="I965" s="11">
        <f>I966+I973</f>
        <v>14772.300000000001</v>
      </c>
      <c r="J965" s="11">
        <f>J966+J973</f>
        <v>14786.199999999999</v>
      </c>
    </row>
    <row r="966" spans="1:10" x14ac:dyDescent="0.3">
      <c r="A966" s="65"/>
      <c r="B966" s="7" t="s">
        <v>682</v>
      </c>
      <c r="C966" s="32">
        <v>934</v>
      </c>
      <c r="D966" s="42">
        <v>7</v>
      </c>
      <c r="E966" s="42">
        <v>7</v>
      </c>
      <c r="F966" s="33" t="s">
        <v>683</v>
      </c>
      <c r="G966" s="34"/>
      <c r="H966" s="11">
        <f>H967+H970</f>
        <v>750</v>
      </c>
      <c r="I966" s="11">
        <f>I967+I970</f>
        <v>750</v>
      </c>
      <c r="J966" s="11">
        <f>J967+J970</f>
        <v>750</v>
      </c>
    </row>
    <row r="967" spans="1:10" x14ac:dyDescent="0.3">
      <c r="A967" s="65"/>
      <c r="B967" s="7" t="s">
        <v>684</v>
      </c>
      <c r="C967" s="32">
        <v>934</v>
      </c>
      <c r="D967" s="42">
        <v>7</v>
      </c>
      <c r="E967" s="42">
        <v>7</v>
      </c>
      <c r="F967" s="33" t="s">
        <v>685</v>
      </c>
      <c r="G967" s="34"/>
      <c r="H967" s="11">
        <f>H969+H968</f>
        <v>750</v>
      </c>
      <c r="I967" s="11">
        <f>I969+I968</f>
        <v>750</v>
      </c>
      <c r="J967" s="11">
        <f>J969+J968</f>
        <v>750</v>
      </c>
    </row>
    <row r="968" spans="1:10" ht="46.8" x14ac:dyDescent="0.3">
      <c r="A968" s="65"/>
      <c r="B968" s="7" t="s">
        <v>63</v>
      </c>
      <c r="C968" s="32">
        <v>934</v>
      </c>
      <c r="D968" s="42">
        <v>7</v>
      </c>
      <c r="E968" s="42">
        <v>7</v>
      </c>
      <c r="F968" s="33" t="s">
        <v>685</v>
      </c>
      <c r="G968" s="34">
        <v>100</v>
      </c>
      <c r="H968" s="11">
        <v>50</v>
      </c>
      <c r="I968" s="11">
        <v>50</v>
      </c>
      <c r="J968" s="11">
        <v>50</v>
      </c>
    </row>
    <row r="969" spans="1:10" ht="31.2" x14ac:dyDescent="0.3">
      <c r="A969" s="65"/>
      <c r="B969" s="7" t="s">
        <v>21</v>
      </c>
      <c r="C969" s="32">
        <v>934</v>
      </c>
      <c r="D969" s="42">
        <v>7</v>
      </c>
      <c r="E969" s="42">
        <v>7</v>
      </c>
      <c r="F969" s="33" t="s">
        <v>685</v>
      </c>
      <c r="G969" s="34">
        <v>200</v>
      </c>
      <c r="H969" s="11">
        <v>700</v>
      </c>
      <c r="I969" s="11">
        <v>700</v>
      </c>
      <c r="J969" s="11">
        <v>700</v>
      </c>
    </row>
    <row r="970" spans="1:10" hidden="1" outlineLevel="1" x14ac:dyDescent="0.3">
      <c r="A970" s="65"/>
      <c r="B970" s="7" t="s">
        <v>686</v>
      </c>
      <c r="C970" s="32">
        <v>934</v>
      </c>
      <c r="D970" s="42">
        <v>7</v>
      </c>
      <c r="E970" s="42">
        <v>7</v>
      </c>
      <c r="F970" s="33" t="s">
        <v>687</v>
      </c>
      <c r="G970" s="34"/>
      <c r="H970" s="167">
        <f>H972+H971</f>
        <v>0</v>
      </c>
      <c r="I970" s="167">
        <f>I972+I971</f>
        <v>0</v>
      </c>
      <c r="J970" s="167">
        <f>J972+J971</f>
        <v>0</v>
      </c>
    </row>
    <row r="971" spans="1:10" ht="46.8" hidden="1" outlineLevel="1" x14ac:dyDescent="0.3">
      <c r="A971" s="65"/>
      <c r="B971" s="7" t="s">
        <v>63</v>
      </c>
      <c r="C971" s="32">
        <v>934</v>
      </c>
      <c r="D971" s="42">
        <v>7</v>
      </c>
      <c r="E971" s="42">
        <v>7</v>
      </c>
      <c r="F971" s="33" t="s">
        <v>687</v>
      </c>
      <c r="G971" s="34">
        <v>100</v>
      </c>
      <c r="H971" s="167">
        <v>0</v>
      </c>
      <c r="I971" s="167">
        <v>0</v>
      </c>
      <c r="J971" s="167">
        <v>0</v>
      </c>
    </row>
    <row r="972" spans="1:10" ht="31.2" hidden="1" outlineLevel="1" x14ac:dyDescent="0.3">
      <c r="A972" s="65"/>
      <c r="B972" s="7" t="s">
        <v>21</v>
      </c>
      <c r="C972" s="32">
        <v>934</v>
      </c>
      <c r="D972" s="42">
        <v>7</v>
      </c>
      <c r="E972" s="42">
        <v>7</v>
      </c>
      <c r="F972" s="33" t="s">
        <v>687</v>
      </c>
      <c r="G972" s="34">
        <v>200</v>
      </c>
      <c r="H972" s="167">
        <v>0</v>
      </c>
      <c r="I972" s="167">
        <v>0</v>
      </c>
      <c r="J972" s="167">
        <v>0</v>
      </c>
    </row>
    <row r="973" spans="1:10" ht="31.2" collapsed="1" x14ac:dyDescent="0.3">
      <c r="A973" s="65"/>
      <c r="B973" s="68" t="s">
        <v>688</v>
      </c>
      <c r="C973" s="32">
        <v>934</v>
      </c>
      <c r="D973" s="42">
        <v>7</v>
      </c>
      <c r="E973" s="42">
        <v>7</v>
      </c>
      <c r="F973" s="33" t="s">
        <v>689</v>
      </c>
      <c r="G973" s="34"/>
      <c r="H973" s="11">
        <f>H974</f>
        <v>14008.800000000001</v>
      </c>
      <c r="I973" s="11">
        <f>I974</f>
        <v>14022.300000000001</v>
      </c>
      <c r="J973" s="11">
        <f>J974</f>
        <v>14036.199999999999</v>
      </c>
    </row>
    <row r="974" spans="1:10" ht="31.2" x14ac:dyDescent="0.3">
      <c r="A974" s="65"/>
      <c r="B974" s="7" t="s">
        <v>178</v>
      </c>
      <c r="C974" s="32">
        <v>934</v>
      </c>
      <c r="D974" s="42">
        <v>7</v>
      </c>
      <c r="E974" s="42">
        <v>7</v>
      </c>
      <c r="F974" s="33" t="s">
        <v>690</v>
      </c>
      <c r="G974" s="34"/>
      <c r="H974" s="11">
        <f>H975+H976+H977</f>
        <v>14008.800000000001</v>
      </c>
      <c r="I974" s="11">
        <f>I975+I976+I977</f>
        <v>14022.300000000001</v>
      </c>
      <c r="J974" s="11">
        <f>J975+J976+J977</f>
        <v>14036.199999999999</v>
      </c>
    </row>
    <row r="975" spans="1:10" ht="46.8" x14ac:dyDescent="0.3">
      <c r="A975" s="65"/>
      <c r="B975" s="7" t="s">
        <v>63</v>
      </c>
      <c r="C975" s="32">
        <v>934</v>
      </c>
      <c r="D975" s="42">
        <v>7</v>
      </c>
      <c r="E975" s="42">
        <v>7</v>
      </c>
      <c r="F975" s="33" t="s">
        <v>690</v>
      </c>
      <c r="G975" s="34">
        <v>100</v>
      </c>
      <c r="H975" s="11">
        <v>11716.9</v>
      </c>
      <c r="I975" s="11">
        <v>11716.9</v>
      </c>
      <c r="J975" s="11">
        <v>11716.9</v>
      </c>
    </row>
    <row r="976" spans="1:10" ht="31.2" x14ac:dyDescent="0.3">
      <c r="A976" s="65"/>
      <c r="B976" s="7" t="s">
        <v>21</v>
      </c>
      <c r="C976" s="32">
        <v>934</v>
      </c>
      <c r="D976" s="42">
        <v>7</v>
      </c>
      <c r="E976" s="42">
        <v>7</v>
      </c>
      <c r="F976" s="33" t="s">
        <v>690</v>
      </c>
      <c r="G976" s="34">
        <v>200</v>
      </c>
      <c r="H976" s="11">
        <v>2236.3000000000002</v>
      </c>
      <c r="I976" s="11">
        <v>2249.8000000000002</v>
      </c>
      <c r="J976" s="11">
        <v>2263.6999999999998</v>
      </c>
    </row>
    <row r="977" spans="1:10" x14ac:dyDescent="0.3">
      <c r="A977" s="65"/>
      <c r="B977" s="7" t="s">
        <v>67</v>
      </c>
      <c r="C977" s="32">
        <v>934</v>
      </c>
      <c r="D977" s="42">
        <v>7</v>
      </c>
      <c r="E977" s="42">
        <v>7</v>
      </c>
      <c r="F977" s="33" t="s">
        <v>690</v>
      </c>
      <c r="G977" s="34">
        <v>800</v>
      </c>
      <c r="H977" s="11">
        <v>55.6</v>
      </c>
      <c r="I977" s="11">
        <v>55.6</v>
      </c>
      <c r="J977" s="11">
        <v>55.6</v>
      </c>
    </row>
    <row r="978" spans="1:10" x14ac:dyDescent="0.3">
      <c r="A978" s="65"/>
      <c r="B978" s="7" t="s">
        <v>343</v>
      </c>
      <c r="C978" s="32">
        <v>934</v>
      </c>
      <c r="D978" s="42">
        <v>7</v>
      </c>
      <c r="E978" s="42">
        <v>9</v>
      </c>
      <c r="F978" s="33"/>
      <c r="G978" s="34"/>
      <c r="H978" s="11">
        <f>H979</f>
        <v>3192.4</v>
      </c>
      <c r="I978" s="11">
        <f>I979</f>
        <v>3092.4</v>
      </c>
      <c r="J978" s="11">
        <f>J979</f>
        <v>3092.4</v>
      </c>
    </row>
    <row r="979" spans="1:10" x14ac:dyDescent="0.3">
      <c r="A979" s="65"/>
      <c r="B979" s="7" t="s">
        <v>678</v>
      </c>
      <c r="C979" s="32">
        <v>934</v>
      </c>
      <c r="D979" s="42">
        <v>7</v>
      </c>
      <c r="E979" s="42">
        <v>9</v>
      </c>
      <c r="F979" s="33" t="s">
        <v>679</v>
      </c>
      <c r="G979" s="34"/>
      <c r="H979" s="11">
        <f>H980</f>
        <v>3192.4</v>
      </c>
      <c r="I979" s="11">
        <f t="shared" ref="I979:J981" si="151">I980</f>
        <v>3092.4</v>
      </c>
      <c r="J979" s="11">
        <f t="shared" si="151"/>
        <v>3092.4</v>
      </c>
    </row>
    <row r="980" spans="1:10" ht="31.2" x14ac:dyDescent="0.3">
      <c r="A980" s="65"/>
      <c r="B980" s="7" t="s">
        <v>680</v>
      </c>
      <c r="C980" s="32">
        <v>934</v>
      </c>
      <c r="D980" s="42">
        <v>7</v>
      </c>
      <c r="E980" s="42">
        <v>9</v>
      </c>
      <c r="F980" s="33" t="s">
        <v>681</v>
      </c>
      <c r="G980" s="34"/>
      <c r="H980" s="11">
        <f>H981</f>
        <v>3192.4</v>
      </c>
      <c r="I980" s="11">
        <f t="shared" si="151"/>
        <v>3092.4</v>
      </c>
      <c r="J980" s="11">
        <f t="shared" si="151"/>
        <v>3092.4</v>
      </c>
    </row>
    <row r="981" spans="1:10" ht="31.2" x14ac:dyDescent="0.3">
      <c r="A981" s="65"/>
      <c r="B981" s="7" t="s">
        <v>688</v>
      </c>
      <c r="C981" s="32">
        <v>934</v>
      </c>
      <c r="D981" s="42">
        <v>7</v>
      </c>
      <c r="E981" s="42">
        <v>9</v>
      </c>
      <c r="F981" s="33" t="s">
        <v>689</v>
      </c>
      <c r="G981" s="34"/>
      <c r="H981" s="11">
        <f>H982</f>
        <v>3192.4</v>
      </c>
      <c r="I981" s="11">
        <f t="shared" si="151"/>
        <v>3092.4</v>
      </c>
      <c r="J981" s="11">
        <f t="shared" si="151"/>
        <v>3092.4</v>
      </c>
    </row>
    <row r="982" spans="1:10" x14ac:dyDescent="0.3">
      <c r="A982" s="65"/>
      <c r="B982" s="7" t="s">
        <v>61</v>
      </c>
      <c r="C982" s="32">
        <v>934</v>
      </c>
      <c r="D982" s="42">
        <v>7</v>
      </c>
      <c r="E982" s="42">
        <v>9</v>
      </c>
      <c r="F982" s="33" t="s">
        <v>691</v>
      </c>
      <c r="G982" s="34"/>
      <c r="H982" s="11">
        <f>H983+H985+H984</f>
        <v>3192.4</v>
      </c>
      <c r="I982" s="11">
        <f>I983+I985+I984</f>
        <v>3092.4</v>
      </c>
      <c r="J982" s="11">
        <f>J983+J985+J984</f>
        <v>3092.4</v>
      </c>
    </row>
    <row r="983" spans="1:10" ht="46.8" x14ac:dyDescent="0.3">
      <c r="A983" s="65"/>
      <c r="B983" s="7" t="s">
        <v>63</v>
      </c>
      <c r="C983" s="32">
        <v>934</v>
      </c>
      <c r="D983" s="42">
        <v>7</v>
      </c>
      <c r="E983" s="42">
        <v>9</v>
      </c>
      <c r="F983" s="33" t="s">
        <v>691</v>
      </c>
      <c r="G983" s="34">
        <v>100</v>
      </c>
      <c r="H983" s="11">
        <v>2972.4</v>
      </c>
      <c r="I983" s="11">
        <v>2972.4</v>
      </c>
      <c r="J983" s="11">
        <v>2972.4</v>
      </c>
    </row>
    <row r="984" spans="1:10" ht="31.2" x14ac:dyDescent="0.3">
      <c r="A984" s="65"/>
      <c r="B984" s="7" t="s">
        <v>21</v>
      </c>
      <c r="C984" s="32">
        <v>934</v>
      </c>
      <c r="D984" s="42">
        <v>7</v>
      </c>
      <c r="E984" s="42">
        <v>9</v>
      </c>
      <c r="F984" s="33" t="s">
        <v>691</v>
      </c>
      <c r="G984" s="34">
        <v>200</v>
      </c>
      <c r="H984" s="11">
        <v>220</v>
      </c>
      <c r="I984" s="11">
        <v>120</v>
      </c>
      <c r="J984" s="11">
        <v>120</v>
      </c>
    </row>
    <row r="985" spans="1:10" x14ac:dyDescent="0.3">
      <c r="A985" s="65"/>
      <c r="B985" s="7" t="s">
        <v>67</v>
      </c>
      <c r="C985" s="32">
        <v>934</v>
      </c>
      <c r="D985" s="42">
        <v>7</v>
      </c>
      <c r="E985" s="42">
        <v>9</v>
      </c>
      <c r="F985" s="33" t="s">
        <v>691</v>
      </c>
      <c r="G985" s="34">
        <v>800</v>
      </c>
      <c r="H985" s="11"/>
      <c r="I985" s="11">
        <v>0</v>
      </c>
      <c r="J985" s="11">
        <v>0</v>
      </c>
    </row>
    <row r="986" spans="1:10" x14ac:dyDescent="0.3">
      <c r="A986" s="69" t="s">
        <v>692</v>
      </c>
      <c r="B986" s="28" t="s">
        <v>693</v>
      </c>
      <c r="C986" s="32"/>
      <c r="D986" s="42"/>
      <c r="E986" s="42"/>
      <c r="F986" s="33"/>
      <c r="G986" s="34"/>
      <c r="H986" s="10">
        <v>0</v>
      </c>
      <c r="I986" s="10">
        <v>50000</v>
      </c>
      <c r="J986" s="10">
        <v>100000</v>
      </c>
    </row>
    <row r="987" spans="1:10" ht="15" customHeight="1" x14ac:dyDescent="0.35">
      <c r="A987" s="70"/>
      <c r="B987" s="71"/>
      <c r="C987" s="72"/>
      <c r="D987" s="73"/>
      <c r="E987" s="73"/>
      <c r="F987" s="74"/>
      <c r="G987" s="75"/>
      <c r="H987" s="12"/>
      <c r="J987" s="172"/>
    </row>
    <row r="988" spans="1:10" ht="15" customHeight="1" x14ac:dyDescent="0.3">
      <c r="A988" s="70"/>
      <c r="B988" s="71"/>
      <c r="C988" s="72"/>
      <c r="D988" s="73"/>
      <c r="E988" s="73"/>
      <c r="F988" s="74"/>
      <c r="G988" s="75"/>
      <c r="H988" s="1"/>
      <c r="I988" s="13"/>
      <c r="J988" s="13"/>
    </row>
    <row r="989" spans="1:10" ht="9" customHeight="1" x14ac:dyDescent="0.3">
      <c r="A989" s="70"/>
      <c r="B989" s="71"/>
      <c r="C989" s="72"/>
      <c r="D989" s="73"/>
      <c r="E989" s="73"/>
      <c r="F989" s="74"/>
      <c r="G989" s="75"/>
      <c r="H989" s="12"/>
    </row>
    <row r="990" spans="1:10" ht="17.25" customHeight="1" x14ac:dyDescent="0.35">
      <c r="A990" s="190" t="s">
        <v>49</v>
      </c>
      <c r="B990" s="190"/>
      <c r="C990" s="72"/>
      <c r="D990" s="73"/>
      <c r="E990" s="73"/>
      <c r="F990" s="74"/>
      <c r="G990" s="75"/>
      <c r="H990" s="62"/>
    </row>
    <row r="991" spans="1:10" s="77" customFormat="1" ht="15.75" customHeight="1" x14ac:dyDescent="0.35">
      <c r="A991" s="191" t="s">
        <v>50</v>
      </c>
      <c r="B991" s="191"/>
      <c r="C991" s="191"/>
      <c r="D991" s="73"/>
      <c r="E991" s="73"/>
      <c r="F991" s="74"/>
      <c r="G991" s="75"/>
      <c r="H991" s="62"/>
      <c r="I991" s="123"/>
      <c r="J991" s="123"/>
    </row>
    <row r="992" spans="1:10" ht="15" customHeight="1" x14ac:dyDescent="0.35">
      <c r="A992" s="191" t="s">
        <v>51</v>
      </c>
      <c r="B992" s="191"/>
      <c r="C992" s="191"/>
      <c r="D992" s="2"/>
      <c r="E992" s="2"/>
      <c r="F992" s="2"/>
      <c r="H992" s="13"/>
      <c r="I992" s="192" t="s">
        <v>52</v>
      </c>
      <c r="J992" s="193"/>
    </row>
  </sheetData>
  <autoFilter ref="A12:J986"/>
  <mergeCells count="12">
    <mergeCell ref="A7:J7"/>
    <mergeCell ref="A8:J8"/>
    <mergeCell ref="A990:B990"/>
    <mergeCell ref="A991:C991"/>
    <mergeCell ref="A992:C992"/>
    <mergeCell ref="I992:J992"/>
    <mergeCell ref="I10:I11"/>
    <mergeCell ref="J10:J11"/>
    <mergeCell ref="A10:A11"/>
    <mergeCell ref="B10:B11"/>
    <mergeCell ref="C10:G10"/>
    <mergeCell ref="H10:H11"/>
  </mergeCells>
  <conditionalFormatting sqref="B325:B326">
    <cfRule type="duplicateValues" dxfId="1" priority="2" stopIfTrue="1"/>
  </conditionalFormatting>
  <conditionalFormatting sqref="B585:B586">
    <cfRule type="duplicateValues" dxfId="0" priority="1" stopIfTrue="1"/>
  </conditionalFormatting>
  <pageMargins left="0.78740157480314965" right="0.78740157480314965" top="1.1811023622047245" bottom="0.39370078740157483" header="0" footer="0.11811023622047245"/>
  <pageSetup paperSize="9" scale="75" fitToHeight="0" orientation="landscape" r:id="rId1"/>
  <headerFooter differentFirst="1">
    <oddHeader>&amp;C&amp;P</oddHeader>
    <firstHeader xml:space="preserve">&amp;C1
</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Рз прил 5</vt:lpstr>
      <vt:lpstr>КЦСР прил 6</vt:lpstr>
      <vt:lpstr>вед прил 7</vt:lpstr>
      <vt:lpstr>'вед прил 7'!Заголовки_для_печати</vt:lpstr>
      <vt:lpstr>'КЦСР прил 6'!Заголовки_для_печати</vt:lpstr>
      <vt:lpstr>'Рз прил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2022-11-10T13:34:03Z</dcterms:modified>
</cp:coreProperties>
</file>